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28_Мкр_Солнечный\от Зубковой\L_25-ПЭС-1751, 1752\"/>
    </mc:Choice>
  </mc:AlternateContent>
  <bookViews>
    <workbookView xWindow="480" yWindow="75" windowWidth="11340" windowHeight="9345"/>
  </bookViews>
  <sheets>
    <sheet name="Т" sheetId="3" r:id="rId1"/>
    <sheet name="расчет 1" sheetId="2" r:id="rId2"/>
    <sheet name="интерполяция" sheetId="4" state="hidden" r:id="rId3"/>
  </sheets>
  <externalReferences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Т!$11:$11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1'!$A$1:$N$83</definedName>
    <definedName name="_xlnm.Print_Area" localSheetId="0">Т!$A$1:$H$59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44" i="3" l="1"/>
  <c r="F44" i="3"/>
  <c r="D44" i="3"/>
  <c r="I36" i="3" l="1"/>
  <c r="H19" i="2" l="1"/>
  <c r="L12" i="2"/>
  <c r="H14" i="2"/>
  <c r="G16" i="2" l="1"/>
  <c r="N21" i="2"/>
  <c r="F21" i="2"/>
  <c r="F17" i="2"/>
  <c r="F16" i="2"/>
  <c r="F13" i="2"/>
  <c r="F12" i="2"/>
  <c r="I18" i="2" l="1"/>
  <c r="D37" i="3" l="1"/>
  <c r="D21" i="2" l="1"/>
  <c r="G21" i="2" l="1"/>
  <c r="K21" i="2" l="1"/>
  <c r="K22" i="2" s="1"/>
  <c r="J21" i="2"/>
  <c r="J22" i="2" s="1"/>
  <c r="I21" i="2"/>
  <c r="I22" i="2" s="1"/>
  <c r="F18" i="3" s="1"/>
  <c r="H21" i="2"/>
  <c r="H22" i="2" s="1"/>
  <c r="E18" i="3" s="1"/>
  <c r="H18" i="3" l="1"/>
  <c r="L21" i="2"/>
  <c r="N22" i="2" l="1"/>
  <c r="M21" i="2"/>
  <c r="M22" i="2" s="1"/>
  <c r="L22" i="2"/>
  <c r="D43" i="3"/>
  <c r="H18" i="2" l="1"/>
  <c r="F30" i="3" l="1"/>
  <c r="D13" i="2" l="1"/>
  <c r="G17" i="2" l="1"/>
  <c r="K17" i="2" l="1"/>
  <c r="H17" i="2"/>
  <c r="J17" i="2"/>
  <c r="I17" i="2"/>
  <c r="G18" i="2"/>
  <c r="L18" i="2" l="1"/>
  <c r="H16" i="2"/>
  <c r="K16" i="2" l="1"/>
  <c r="K19" i="2" s="1"/>
  <c r="I16" i="2"/>
  <c r="L16" i="2" s="1"/>
  <c r="J16" i="2"/>
  <c r="M18" i="2"/>
  <c r="N18" i="2"/>
  <c r="G13" i="2"/>
  <c r="K13" i="2" s="1"/>
  <c r="G12" i="2"/>
  <c r="K12" i="2" s="1"/>
  <c r="J13" i="2" l="1"/>
  <c r="I13" i="2"/>
  <c r="F16" i="3" s="1"/>
  <c r="H13" i="2"/>
  <c r="I12" i="2"/>
  <c r="J12" i="2"/>
  <c r="H12" i="2"/>
  <c r="E15" i="3"/>
  <c r="F15" i="3"/>
  <c r="K14" i="2"/>
  <c r="K23" i="2" s="1"/>
  <c r="G19" i="3"/>
  <c r="G24" i="3"/>
  <c r="G26" i="3" s="1"/>
  <c r="A3" i="3"/>
  <c r="H47" i="3"/>
  <c r="H46" i="3"/>
  <c r="H40" i="3"/>
  <c r="H23" i="3"/>
  <c r="G23" i="3"/>
  <c r="H13" i="3"/>
  <c r="E16" i="3" l="1"/>
  <c r="L13" i="2"/>
  <c r="I14" i="2"/>
  <c r="J14" i="2"/>
  <c r="H16" i="3"/>
  <c r="H45" i="3"/>
  <c r="H23" i="2" l="1"/>
  <c r="H24" i="2" s="1"/>
  <c r="H25" i="2" s="1"/>
  <c r="I19" i="2"/>
  <c r="I23" i="2" s="1"/>
  <c r="I24" i="2" s="1"/>
  <c r="I25" i="2" s="1"/>
  <c r="J19" i="2"/>
  <c r="J23" i="2" s="1"/>
  <c r="J24" i="2" s="1"/>
  <c r="J25" i="2" s="1"/>
  <c r="N12" i="2"/>
  <c r="L17" i="2"/>
  <c r="N13" i="2" l="1"/>
  <c r="M13" i="2"/>
  <c r="M12" i="2"/>
  <c r="N17" i="2"/>
  <c r="M17" i="2"/>
  <c r="M16" i="2"/>
  <c r="N16" i="2"/>
  <c r="F17" i="3"/>
  <c r="F19" i="3" s="1"/>
  <c r="E17" i="3"/>
  <c r="E19" i="3" s="1"/>
  <c r="L14" i="2"/>
  <c r="L19" i="2"/>
  <c r="M19" i="2" l="1"/>
  <c r="E29" i="3"/>
  <c r="L23" i="2"/>
  <c r="F24" i="3"/>
  <c r="F26" i="3" s="1"/>
  <c r="F31" i="3" s="1"/>
  <c r="F39" i="3" s="1"/>
  <c r="F41" i="3" s="1"/>
  <c r="F48" i="3" s="1"/>
  <c r="H17" i="3"/>
  <c r="N14" i="2"/>
  <c r="M14" i="2"/>
  <c r="N19" i="2"/>
  <c r="H15" i="3"/>
  <c r="M23" i="2" l="1"/>
  <c r="M24" i="2"/>
  <c r="M25" i="2"/>
  <c r="N23" i="2"/>
  <c r="E28" i="3" s="1"/>
  <c r="F49" i="3"/>
  <c r="F50" i="3" s="1"/>
  <c r="H29" i="3"/>
  <c r="H19" i="3"/>
  <c r="E24" i="3"/>
  <c r="K24" i="2" l="1"/>
  <c r="D36" i="3"/>
  <c r="D38" i="3" s="1"/>
  <c r="H38" i="3" s="1"/>
  <c r="G33" i="3"/>
  <c r="G34" i="3" s="1"/>
  <c r="H34" i="3" s="1"/>
  <c r="E30" i="3"/>
  <c r="H24" i="3"/>
  <c r="E26" i="3"/>
  <c r="H26" i="3" s="1"/>
  <c r="L24" i="2" l="1"/>
  <c r="K25" i="2"/>
  <c r="L25" i="2" s="1"/>
  <c r="H33" i="3"/>
  <c r="H36" i="3"/>
  <c r="H28" i="3"/>
  <c r="H30" i="3" s="1"/>
  <c r="G30" i="3"/>
  <c r="G31" i="3" s="1"/>
  <c r="G39" i="3" s="1"/>
  <c r="G41" i="3" s="1"/>
  <c r="G44" i="3" s="1"/>
  <c r="E31" i="3"/>
  <c r="D39" i="3"/>
  <c r="D41" i="3" s="1"/>
  <c r="D48" i="3" l="1"/>
  <c r="G43" i="3"/>
  <c r="H43" i="3" s="1"/>
  <c r="H31" i="3"/>
  <c r="E39" i="3"/>
  <c r="D49" i="3" l="1"/>
  <c r="D50" i="3" s="1"/>
  <c r="G48" i="3"/>
  <c r="E41" i="3"/>
  <c r="H39" i="3"/>
  <c r="G49" i="3" l="1"/>
  <c r="G50" i="3" s="1"/>
  <c r="H41" i="3"/>
  <c r="E48" i="3" l="1"/>
  <c r="H44" i="3"/>
  <c r="E49" i="3" l="1"/>
  <c r="H49" i="3" s="1"/>
  <c r="H48" i="3"/>
  <c r="E50" i="3" l="1"/>
  <c r="H50" i="3" s="1"/>
</calcChain>
</file>

<file path=xl/sharedStrings.xml><?xml version="1.0" encoding="utf-8"?>
<sst xmlns="http://schemas.openxmlformats.org/spreadsheetml/2006/main" count="202" uniqueCount="148">
  <si>
    <t>ПИР</t>
  </si>
  <si>
    <t>-</t>
  </si>
  <si>
    <t>5,0-8,0% - прочие работы и затраты;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</si>
  <si>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</si>
  <si>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</si>
  <si>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</si>
  <si>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</si>
  <si>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</si>
  <si>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</si>
  <si>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</si>
  <si>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</si>
  <si>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</si>
  <si>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Прочие, руб.</t>
  </si>
  <si>
    <t>ПНР, руб.</t>
  </si>
  <si>
    <t>Оборудование, приспособления и производственный инвентарь, руб.</t>
  </si>
  <si>
    <t>в т.ч.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</si>
  <si>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</si>
  <si>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</si>
  <si>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</si>
  <si>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</si>
  <si>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</si>
  <si>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</si>
  <si>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</si>
  <si>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</si>
  <si>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>1,053 -коэффициент, учитывающий работу в условиях болотистой трассы</t>
  </si>
  <si>
    <t>1,028 -коэффициент, учитывающий работу в условиях распутицы, в пойме реки</t>
  </si>
  <si>
    <t>1.2.</t>
  </si>
  <si>
    <t>по п.1.6.</t>
  </si>
  <si>
    <t xml:space="preserve">    Проектная документация учтена в стадии рабочей документации</t>
  </si>
  <si>
    <t>Стоимость в ценах по состоянию на 4 кв. 2020 год с учетом ДВ*, руб.</t>
  </si>
  <si>
    <t>1,12 - при изменении конструктивных решений, проводав, кабелей более 50% на ВЛ</t>
  </si>
  <si>
    <t>1,09 - при изменении конструктивных решений, проводав, кабелей более 50% на ТП</t>
  </si>
  <si>
    <t xml:space="preserve">2. </t>
  </si>
  <si>
    <t>Для КЛ:</t>
  </si>
  <si>
    <t>по п.3.3: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</si>
  <si>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</si>
  <si>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</si>
  <si>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2.1.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</si>
  <si>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</si>
  <si>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</si>
  <si>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</si>
  <si>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2.2.</t>
  </si>
  <si>
    <t>1.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</si>
  <si>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</si>
  <si>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</si>
  <si>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</si>
  <si>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</si>
  <si>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</si>
  <si>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</si>
  <si>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</si>
  <si>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</si>
  <si>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</si>
  <si>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</si>
  <si>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</si>
  <si>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</si>
  <si>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</si>
  <si>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</si>
  <si>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</si>
  <si>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</si>
  <si>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</si>
  <si>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</si>
  <si>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</si>
  <si>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</si>
  <si>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</si>
  <si>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</si>
  <si>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</si>
  <si>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</si>
  <si>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</si>
  <si>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</si>
  <si>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</si>
  <si>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</si>
  <si>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</si>
  <si>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</si>
  <si>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</si>
  <si>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</si>
  <si>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</si>
  <si>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</si>
  <si>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</si>
  <si>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</si>
  <si>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</si>
  <si>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</si>
  <si>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</si>
  <si>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</si>
  <si>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по таблице 4</t>
  </si>
  <si>
    <t>Составлена в ценах по состоянию на 4 кв 2020 и прогнозном уровне цен 2022 год</t>
  </si>
  <si>
    <t>СМР, руб.</t>
  </si>
  <si>
    <t>3,0% - непредвиденные затраты (при согласовании с заказчиком до 10%)</t>
  </si>
  <si>
    <t>Для подстанций:</t>
  </si>
  <si>
    <t>по п.4.7:</t>
  </si>
  <si>
    <t>1,0-5,0% - подготовительные работы;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</si>
  <si>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</si>
  <si>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</si>
  <si>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</si>
  <si>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</si>
  <si>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3% - непредвиденные затраты (при согласовании с заказчиком до 10%)</t>
  </si>
  <si>
    <t>1,013 - строительство в условиях городской и промышленной застройки;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</si>
  <si>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</si>
  <si>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6 кВ:</t>
  </si>
  <si>
    <t>Итого по расчету:</t>
  </si>
  <si>
    <t>1,022 - строительство в условиях городской и промышленной застройки;</t>
  </si>
  <si>
    <t>1,036 - строительство вблизи объектов, находящихся под высоким напряжением, в т.ч. в охранной зоне действующей воздушной линии электропередач.</t>
  </si>
  <si>
    <t>табл. 9
применительно</t>
  </si>
  <si>
    <t>Пересечение с автодорогой (метод ГНБ), 100 м</t>
  </si>
  <si>
    <t xml:space="preserve">        Раздел 2. Монтаж КЛ 6 кВ</t>
  </si>
  <si>
    <t xml:space="preserve">        Раздел 1. Монтаж ТП 6/0,4 кВ</t>
  </si>
  <si>
    <t>КТП 6/0,4кВ, 2х630 кВА, шт.</t>
  </si>
  <si>
    <t>Итого по разделу 1. Монтаж ТП 6/0,4 кВ</t>
  </si>
  <si>
    <t>Итого по разделу 2. Монтаж КЛ 6 кВ</t>
  </si>
  <si>
    <t>табл. 6</t>
  </si>
  <si>
    <t>КТП 6/0,4кВ, 2х1250 кВА, шт.</t>
  </si>
  <si>
    <t>КТП 6/0,4кВ, 2х630 кВА</t>
  </si>
  <si>
    <t>Монтаж КЛ 6 кВ (с учетом ГНБ)</t>
  </si>
  <si>
    <t>Разработка рабочей документации</t>
  </si>
  <si>
    <t>табл. 6
применительно</t>
  </si>
  <si>
    <t>Для ТП:</t>
  </si>
  <si>
    <t xml:space="preserve">Заместитель директора по инвестициям </t>
  </si>
  <si>
    <t>Сметная стоимость,  руб.</t>
  </si>
  <si>
    <t>Общая сметная стоимость, руб.</t>
  </si>
  <si>
    <t>объект-аналог
(19-1545 от 06.05.2019)</t>
  </si>
  <si>
    <t>Шумилов Э.В.</t>
  </si>
  <si>
    <t xml:space="preserve">Начальник ООСТНиУИ     </t>
  </si>
  <si>
    <t>Москалев А.В.</t>
  </si>
  <si>
    <t xml:space="preserve">Начальник ОСДР </t>
  </si>
  <si>
    <t>Зубкова Е.В.</t>
  </si>
  <si>
    <t>Подготовка карты-плана для внесения изменений в местоположение охранной зоны объекта ЛЭП 6 кВ</t>
  </si>
  <si>
    <t>по табл.1:</t>
  </si>
  <si>
    <t>0,86% - изменение конструктивных решений, проводов, кабелей и оборудования (менее 50%);</t>
  </si>
  <si>
    <t>КРУЭ 6 кВ, шт.
- релейная защита, кабели, панели в ОПУ (22%)</t>
  </si>
  <si>
    <t>табл. 18</t>
  </si>
  <si>
    <t xml:space="preserve">        Раздел 3. Монтаж и наладка оборудования в линейных ячейках № 14, № 18 КРУН 6 кВ</t>
  </si>
  <si>
    <t>Итого по разделу 3. Монтаж и наладка оборудования в линейных ячейках № 14, № 18 КРУН 6 кВ</t>
  </si>
  <si>
    <t>Монтаж и наладка оборудования в линейных ячейках № 14, № 18 КРУН 6 кВ</t>
  </si>
  <si>
    <t>заказчик
(справочно)</t>
  </si>
  <si>
    <t>Строительство двух ЛЭП 6 кВ, ТП 6/0,4 кВ 2х1250 кВА, ТП 6/0,4 кВ 2х630 кВА, реконструкция ПС 110 кВ Топаз в г. Большой Камень для электроснабжения МКР «Солнечный»</t>
  </si>
  <si>
    <t>Итого по сметному расчету:</t>
  </si>
  <si>
    <t>Итого по сметному расчету с учетом индексов дефляторов на 2022 1,051*1,048:</t>
  </si>
  <si>
    <t>0,851 - коэффициент учитывающий общий объем финансовых потребностей по ранее реализованным проектам</t>
  </si>
  <si>
    <t>3.</t>
  </si>
  <si>
    <t>3.1.</t>
  </si>
  <si>
    <t>3.2.</t>
  </si>
  <si>
    <t>2,6-3,18% - содержание службы заказчика-застройщика,</t>
  </si>
  <si>
    <t>К=1,206=(((1,5+2,5+7,5+2,6+5+1,5)/100+1)</t>
  </si>
  <si>
    <t>К=1,245=((1,5+1,5+7,5+2,6+3+1,5)/100+1)*1,022*1,036</t>
  </si>
  <si>
    <t>К=1,101=(2,6+7,5/100+1)</t>
  </si>
  <si>
    <r>
      <t xml:space="preserve">Прокладка в траншее КЛ 6 кВ,
кабель АББЛ 3*240, 2 цепи, км
</t>
    </r>
    <r>
      <rPr>
        <i/>
        <sz val="10"/>
        <color theme="1"/>
        <rFont val="Times New Roman"/>
        <family val="1"/>
        <charset val="204"/>
      </rPr>
      <t>950-120=830м</t>
    </r>
  </si>
  <si>
    <t>Прокладка в траншее КЛ 6 кВ,
кабель АББЛ 3*240, 2 цепи, км</t>
  </si>
  <si>
    <t>Гаврюш Т.П.</t>
  </si>
  <si>
    <t>Главный специалист ОСДР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</si>
</sst>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</numFmts>
  <fonts count="8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4">
    <xf numFmtId="0" fontId="0" fillId="0" borderId="0"/>
    <xf numFmtId="0" fontId="9" fillId="0" borderId="0"/>
    <xf numFmtId="0" fontId="14" fillId="0" borderId="0"/>
    <xf numFmtId="0" fontId="11" fillId="0" borderId="0"/>
    <xf numFmtId="0" fontId="13" fillId="0" borderId="0"/>
    <xf numFmtId="0" fontId="15" fillId="0" borderId="0"/>
    <xf numFmtId="3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7" fillId="0" borderId="0"/>
    <xf numFmtId="0" fontId="18" fillId="0" borderId="0">
      <alignment horizontal="left" vertical="top"/>
    </xf>
    <xf numFmtId="166" fontId="9" fillId="0" borderId="0" applyFont="0" applyFill="0" applyBorder="0" applyAlignment="0" applyProtection="0"/>
    <xf numFmtId="0" fontId="12" fillId="0" borderId="0">
      <alignment horizontal="right" vertical="top" wrapText="1"/>
    </xf>
    <xf numFmtId="0" fontId="12" fillId="0" borderId="1">
      <alignment horizontal="center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1" applyBorder="0" applyAlignment="0">
      <alignment horizontal="center" wrapText="1"/>
    </xf>
    <xf numFmtId="9" fontId="9" fillId="0" borderId="0" applyFont="0" applyFill="0" applyBorder="0" applyAlignment="0" applyProtection="0"/>
    <xf numFmtId="0" fontId="19" fillId="0" borderId="0"/>
    <xf numFmtId="0" fontId="12" fillId="0" borderId="0">
      <alignment horizontal="center"/>
    </xf>
    <xf numFmtId="165" fontId="9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>
      <alignment horizontal="left" vertical="top"/>
    </xf>
    <xf numFmtId="0" fontId="8" fillId="0" borderId="0"/>
    <xf numFmtId="0" fontId="28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172" fontId="10" fillId="0" borderId="0" applyFont="0" applyFill="0" applyBorder="0" applyAlignment="0" applyProtection="0"/>
    <xf numFmtId="0" fontId="29" fillId="0" borderId="0"/>
    <xf numFmtId="0" fontId="29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3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173" fontId="31" fillId="0" borderId="0">
      <alignment vertical="top"/>
    </xf>
    <xf numFmtId="0" fontId="30" fillId="0" borderId="0"/>
    <xf numFmtId="173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173" fontId="31" fillId="0" borderId="0">
      <alignment vertical="top"/>
    </xf>
    <xf numFmtId="0" fontId="30" fillId="0" borderId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73" fontId="34" fillId="22" borderId="0">
      <alignment vertical="top"/>
    </xf>
    <xf numFmtId="14" fontId="35" fillId="0" borderId="0">
      <alignment vertical="top"/>
    </xf>
    <xf numFmtId="173" fontId="36" fillId="0" borderId="0">
      <alignment vertical="top"/>
    </xf>
    <xf numFmtId="0" fontId="37" fillId="0" borderId="0">
      <alignment vertical="top"/>
    </xf>
    <xf numFmtId="173" fontId="38" fillId="0" borderId="0">
      <alignment vertical="top"/>
    </xf>
    <xf numFmtId="174" fontId="34" fillId="0" borderId="0">
      <alignment vertical="top"/>
    </xf>
    <xf numFmtId="173" fontId="39" fillId="23" borderId="0">
      <alignment horizontal="right" vertical="top"/>
    </xf>
    <xf numFmtId="0" fontId="10" fillId="0" borderId="0"/>
    <xf numFmtId="0" fontId="10" fillId="0" borderId="0"/>
    <xf numFmtId="0" fontId="40" fillId="24" borderId="0"/>
    <xf numFmtId="175" fontId="35" fillId="0" borderId="0">
      <alignment vertical="top"/>
    </xf>
    <xf numFmtId="0" fontId="12" fillId="0" borderId="1">
      <alignment horizontal="center"/>
    </xf>
    <xf numFmtId="0" fontId="9" fillId="0" borderId="0">
      <alignment vertical="top"/>
    </xf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41" fillId="7" borderId="4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42" fillId="13" borderId="5" applyNumberFormat="0" applyAlignment="0" applyProtection="0"/>
    <xf numFmtId="0" fontId="42" fillId="5" borderId="5" applyNumberFormat="0" applyAlignment="0" applyProtection="0"/>
    <xf numFmtId="0" fontId="42" fillId="5" borderId="5" applyNumberFormat="0" applyAlignment="0" applyProtection="0"/>
    <xf numFmtId="0" fontId="42" fillId="5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3" fillId="13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5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3" fillId="13" borderId="4" applyNumberFormat="0" applyAlignment="0" applyProtection="0"/>
    <xf numFmtId="0" fontId="44" fillId="0" borderId="0" applyBorder="0">
      <alignment horizontal="center" vertical="center" wrapText="1"/>
    </xf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7" fillId="0" borderId="8" applyNumberFormat="0" applyFill="0" applyAlignment="0" applyProtection="0"/>
    <xf numFmtId="0" fontId="48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11" applyBorder="0">
      <alignment horizontal="center" vertical="center" wrapText="1"/>
    </xf>
    <xf numFmtId="4" fontId="52" fillId="30" borderId="1" applyBorder="0">
      <alignment horizontal="right"/>
    </xf>
    <xf numFmtId="4" fontId="52" fillId="30" borderId="1" applyBorder="0">
      <alignment horizontal="right"/>
    </xf>
    <xf numFmtId="4" fontId="52" fillId="30" borderId="1" applyBorder="0">
      <alignment horizontal="right"/>
    </xf>
    <xf numFmtId="4" fontId="52" fillId="30" borderId="1" applyBorder="0">
      <alignment horizontal="right"/>
    </xf>
    <xf numFmtId="0" fontId="9" fillId="0" borderId="0"/>
    <xf numFmtId="0" fontId="53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54" fillId="31" borderId="14" applyNumberFormat="0" applyAlignment="0" applyProtection="0"/>
    <xf numFmtId="0" fontId="54" fillId="31" borderId="14" applyNumberFormat="0" applyAlignment="0" applyProtection="0"/>
    <xf numFmtId="0" fontId="54" fillId="31" borderId="14" applyNumberFormat="0" applyAlignment="0" applyProtection="0"/>
    <xf numFmtId="0" fontId="54" fillId="31" borderId="14" applyNumberFormat="0" applyAlignment="0" applyProtection="0"/>
    <xf numFmtId="0" fontId="54" fillId="31" borderId="14" applyNumberFormat="0" applyAlignment="0" applyProtection="0"/>
    <xf numFmtId="0" fontId="9" fillId="0" borderId="0">
      <alignment vertical="top"/>
    </xf>
    <xf numFmtId="0" fontId="9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0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29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62" fillId="0" borderId="0"/>
    <xf numFmtId="0" fontId="5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62" fillId="0" borderId="0"/>
    <xf numFmtId="0" fontId="32" fillId="0" borderId="0"/>
    <xf numFmtId="0" fontId="29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32" fillId="0" borderId="0"/>
    <xf numFmtId="0" fontId="10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2" fillId="0" borderId="1">
      <alignment horizontal="center" wrapText="1"/>
    </xf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9" borderId="15" applyNumberFormat="0" applyFont="0" applyAlignment="0" applyProtection="0"/>
    <xf numFmtId="0" fontId="32" fillId="9" borderId="15" applyNumberFormat="0" applyFont="0" applyAlignment="0" applyProtection="0"/>
    <xf numFmtId="0" fontId="29" fillId="9" borderId="15" applyNumberFormat="0" applyFont="0" applyAlignment="0" applyProtection="0"/>
    <xf numFmtId="0" fontId="29" fillId="9" borderId="15" applyNumberFormat="0" applyFont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9" fillId="9" borderId="15" applyNumberFormat="0" applyFont="0" applyAlignment="0" applyProtection="0"/>
    <xf numFmtId="0" fontId="9" fillId="9" borderId="15" applyNumberFormat="0" applyFont="0" applyAlignment="0" applyProtection="0"/>
    <xf numFmtId="0" fontId="9" fillId="9" borderId="15" applyNumberFormat="0" applyFont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65" fillId="9" borderId="15" applyNumberFormat="0" applyFont="0" applyAlignment="0" applyProtection="0"/>
    <xf numFmtId="0" fontId="32" fillId="9" borderId="15" applyNumberFormat="0" applyFont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1">
      <alignment horizontal="center"/>
    </xf>
    <xf numFmtId="0" fontId="9" fillId="0" borderId="0"/>
    <xf numFmtId="0" fontId="12" fillId="0" borderId="1">
      <alignment horizontal="center" wrapText="1"/>
    </xf>
    <xf numFmtId="0" fontId="9" fillId="0" borderId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73" fontId="31" fillId="0" borderId="0">
      <alignment vertical="top"/>
    </xf>
    <xf numFmtId="0" fontId="15" fillId="0" borderId="0"/>
    <xf numFmtId="0" fontId="15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4" fontId="52" fillId="32" borderId="0" applyBorder="0">
      <alignment horizontal="right"/>
    </xf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9" fillId="0" borderId="0"/>
    <xf numFmtId="0" fontId="12" fillId="0" borderId="0"/>
    <xf numFmtId="167" fontId="11" fillId="0" borderId="0" applyFont="0" applyFill="0" applyBorder="0" applyAlignment="0" applyProtection="0"/>
    <xf numFmtId="0" fontId="11" fillId="0" borderId="0"/>
    <xf numFmtId="0" fontId="28" fillId="0" borderId="0"/>
    <xf numFmtId="0" fontId="7" fillId="0" borderId="0"/>
    <xf numFmtId="0" fontId="6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8" fillId="0" borderId="0"/>
    <xf numFmtId="43" fontId="9" fillId="0" borderId="0" applyFont="0" applyFill="0" applyBorder="0" applyAlignment="0" applyProtection="0"/>
    <xf numFmtId="0" fontId="5" fillId="0" borderId="0"/>
    <xf numFmtId="0" fontId="1" fillId="0" borderId="0"/>
  </cellStyleXfs>
  <cellXfs count="211">
    <xf numFmtId="0" fontId="0" fillId="0" borderId="0" xfId="0"/>
    <xf numFmtId="0" fontId="20" fillId="0" borderId="0" xfId="33" applyFont="1"/>
    <xf numFmtId="0" fontId="21" fillId="0" borderId="0" xfId="33" applyFont="1"/>
    <xf numFmtId="0" fontId="21" fillId="0" borderId="0" xfId="33" applyFont="1" applyAlignment="1">
      <alignment horizontal="right"/>
    </xf>
    <xf numFmtId="0" fontId="22" fillId="0" borderId="0" xfId="33" applyFont="1"/>
    <xf numFmtId="49" fontId="22" fillId="0" borderId="0" xfId="33" applyNumberFormat="1" applyFont="1" applyAlignment="1">
      <alignment horizontal="right" vertical="center"/>
    </xf>
    <xf numFmtId="0" fontId="22" fillId="0" borderId="0" xfId="33" applyFont="1" applyAlignment="1">
      <alignment horizontal="right"/>
    </xf>
    <xf numFmtId="0" fontId="23" fillId="0" borderId="0" xfId="33" applyFont="1"/>
    <xf numFmtId="0" fontId="23" fillId="0" borderId="0" xfId="33" applyFont="1" applyAlignment="1">
      <alignment horizontal="right"/>
    </xf>
    <xf numFmtId="4" fontId="25" fillId="0" borderId="0" xfId="33" applyNumberFormat="1" applyFont="1" applyBorder="1" applyAlignment="1">
      <alignment horizontal="center" vertical="center"/>
    </xf>
    <xf numFmtId="0" fontId="25" fillId="0" borderId="0" xfId="33" applyFont="1" applyBorder="1" applyAlignment="1">
      <alignment horizontal="left" vertical="center" wrapText="1"/>
    </xf>
    <xf numFmtId="0" fontId="20" fillId="0" borderId="1" xfId="33" applyFont="1" applyBorder="1" applyAlignment="1">
      <alignment horizontal="center" vertical="center"/>
    </xf>
    <xf numFmtId="0" fontId="20" fillId="0" borderId="1" xfId="33" applyFont="1" applyBorder="1" applyAlignment="1">
      <alignment horizontal="center" vertical="center" wrapText="1"/>
    </xf>
    <xf numFmtId="0" fontId="20" fillId="2" borderId="0" xfId="33" applyFont="1" applyFill="1"/>
    <xf numFmtId="0" fontId="20" fillId="0" borderId="0" xfId="33" applyFont="1" applyAlignment="1">
      <alignment horizontal="center"/>
    </xf>
    <xf numFmtId="0" fontId="26" fillId="0" borderId="0" xfId="33" applyFont="1" applyAlignment="1">
      <alignment horizontal="left" wrapText="1"/>
    </xf>
    <xf numFmtId="0" fontId="24" fillId="0" borderId="0" xfId="33" applyFont="1" applyAlignment="1">
      <alignment vertical="top" wrapText="1"/>
    </xf>
    <xf numFmtId="40" fontId="70" fillId="0" borderId="0" xfId="1" applyNumberFormat="1" applyFont="1" applyFill="1" applyBorder="1" applyAlignment="1">
      <alignment horizontal="center" vertical="top" wrapText="1"/>
    </xf>
    <xf numFmtId="177" fontId="25" fillId="0" borderId="0" xfId="33" applyNumberFormat="1" applyFont="1" applyBorder="1" applyAlignment="1">
      <alignment horizontal="center" vertical="center"/>
    </xf>
    <xf numFmtId="0" fontId="23" fillId="0" borderId="0" xfId="973" applyFont="1" applyAlignment="1">
      <alignment horizontal="right"/>
    </xf>
    <xf numFmtId="0" fontId="22" fillId="0" borderId="0" xfId="973" applyFont="1" applyAlignment="1">
      <alignment horizontal="right"/>
    </xf>
    <xf numFmtId="49" fontId="22" fillId="0" borderId="0" xfId="973" applyNumberFormat="1" applyFont="1" applyAlignment="1">
      <alignment horizontal="right" vertical="center"/>
    </xf>
    <xf numFmtId="171" fontId="25" fillId="0" borderId="0" xfId="33" applyNumberFormat="1" applyFont="1" applyBorder="1" applyAlignment="1">
      <alignment horizontal="left" vertical="center" wrapText="1"/>
    </xf>
    <xf numFmtId="0" fontId="23" fillId="0" borderId="0" xfId="978" applyFont="1"/>
    <xf numFmtId="0" fontId="22" fillId="0" borderId="0" xfId="978" applyFont="1"/>
    <xf numFmtId="0" fontId="22" fillId="0" borderId="0" xfId="695" applyFont="1"/>
    <xf numFmtId="0" fontId="20" fillId="0" borderId="0" xfId="695" applyFont="1"/>
    <xf numFmtId="0" fontId="20" fillId="0" borderId="0" xfId="36" applyFont="1"/>
    <xf numFmtId="4" fontId="25" fillId="0" borderId="1" xfId="33" applyNumberFormat="1" applyFont="1" applyBorder="1" applyAlignment="1">
      <alignment horizontal="right" vertical="center"/>
    </xf>
    <xf numFmtId="0" fontId="21" fillId="0" borderId="0" xfId="973" applyFont="1" applyAlignment="1">
      <alignment horizontal="right"/>
    </xf>
    <xf numFmtId="0" fontId="21" fillId="0" borderId="0" xfId="973" applyFont="1"/>
    <xf numFmtId="4" fontId="25" fillId="3" borderId="1" xfId="33" applyNumberFormat="1" applyFont="1" applyFill="1" applyBorder="1" applyAlignment="1">
      <alignment horizontal="right" vertical="center"/>
    </xf>
    <xf numFmtId="0" fontId="72" fillId="0" borderId="0" xfId="33" applyFont="1"/>
    <xf numFmtId="0" fontId="72" fillId="0" borderId="0" xfId="975" applyFont="1" applyAlignment="1">
      <alignment horizontal="left"/>
    </xf>
    <xf numFmtId="0" fontId="72" fillId="0" borderId="0" xfId="975" applyFont="1"/>
    <xf numFmtId="0" fontId="73" fillId="0" borderId="0" xfId="36" applyFont="1" applyAlignment="1">
      <alignment horizontal="left" wrapText="1"/>
    </xf>
    <xf numFmtId="0" fontId="74" fillId="0" borderId="0" xfId="36" applyFont="1"/>
    <xf numFmtId="0" fontId="20" fillId="0" borderId="17" xfId="33" applyFont="1" applyBorder="1"/>
    <xf numFmtId="49" fontId="22" fillId="0" borderId="0" xfId="978" applyNumberFormat="1" applyFont="1"/>
    <xf numFmtId="4" fontId="20" fillId="0" borderId="1" xfId="977" applyNumberFormat="1" applyFont="1" applyFill="1" applyBorder="1" applyAlignment="1">
      <alignment vertical="center" wrapText="1"/>
    </xf>
    <xf numFmtId="0" fontId="20" fillId="0" borderId="0" xfId="973" applyFont="1"/>
    <xf numFmtId="178" fontId="20" fillId="0" borderId="1" xfId="36" applyNumberFormat="1" applyFont="1" applyFill="1" applyBorder="1" applyAlignment="1">
      <alignment horizontal="center" vertical="center"/>
    </xf>
    <xf numFmtId="0" fontId="20" fillId="0" borderId="1" xfId="33" applyFont="1" applyFill="1" applyBorder="1" applyAlignment="1">
      <alignment horizontal="center" vertical="center" wrapText="1"/>
    </xf>
    <xf numFmtId="0" fontId="20" fillId="0" borderId="1" xfId="36" applyFont="1" applyFill="1" applyBorder="1" applyAlignment="1">
      <alignment horizontal="center" vertical="center" wrapText="1"/>
    </xf>
    <xf numFmtId="0" fontId="20" fillId="0" borderId="1" xfId="975" applyFont="1" applyFill="1" applyBorder="1" applyAlignment="1">
      <alignment horizontal="center" vertical="center"/>
    </xf>
    <xf numFmtId="4" fontId="20" fillId="0" borderId="1" xfId="975" applyNumberFormat="1" applyFont="1" applyFill="1" applyBorder="1" applyAlignment="1">
      <alignment horizontal="center" vertical="center"/>
    </xf>
    <xf numFmtId="4" fontId="20" fillId="0" borderId="1" xfId="976" applyNumberFormat="1" applyFont="1" applyFill="1" applyBorder="1" applyAlignment="1">
      <alignment vertical="center"/>
    </xf>
    <xf numFmtId="4" fontId="20" fillId="0" borderId="1" xfId="976" applyNumberFormat="1" applyFont="1" applyFill="1" applyBorder="1" applyAlignment="1">
      <alignment vertical="center" wrapText="1"/>
    </xf>
    <xf numFmtId="4" fontId="20" fillId="0" borderId="1" xfId="33" applyNumberFormat="1" applyFont="1" applyFill="1" applyBorder="1" applyAlignment="1">
      <alignment horizontal="right" vertical="center"/>
    </xf>
    <xf numFmtId="4" fontId="20" fillId="0" borderId="0" xfId="33" applyNumberFormat="1" applyFont="1" applyFill="1"/>
    <xf numFmtId="0" fontId="20" fillId="0" borderId="0" xfId="33" applyFont="1" applyFill="1"/>
    <xf numFmtId="171" fontId="22" fillId="0" borderId="0" xfId="973" applyNumberFormat="1" applyFont="1" applyAlignment="1">
      <alignment horizontal="right" vertical="center"/>
    </xf>
    <xf numFmtId="0" fontId="26" fillId="0" borderId="0" xfId="973" applyFont="1" applyAlignment="1">
      <alignment horizontal="left" wrapText="1"/>
    </xf>
    <xf numFmtId="0" fontId="12" fillId="0" borderId="0" xfId="486" applyFont="1" applyAlignment="1">
      <alignment horizontal="center" vertical="top"/>
    </xf>
    <xf numFmtId="49" fontId="12" fillId="0" borderId="0" xfId="486" applyNumberFormat="1" applyFont="1" applyAlignment="1">
      <alignment horizontal="left" vertical="top"/>
    </xf>
    <xf numFmtId="0" fontId="12" fillId="0" borderId="0" xfId="486" applyFont="1" applyAlignment="1">
      <alignment horizontal="center" vertical="center"/>
    </xf>
    <xf numFmtId="0" fontId="12" fillId="0" borderId="0" xfId="486" applyFont="1"/>
    <xf numFmtId="0" fontId="12" fillId="0" borderId="0" xfId="486" applyFont="1" applyAlignment="1">
      <alignment horizontal="right" vertical="top"/>
    </xf>
    <xf numFmtId="0" fontId="12" fillId="0" borderId="0" xfId="486" applyFont="1" applyAlignment="1">
      <alignment horizontal="right" vertical="center"/>
    </xf>
    <xf numFmtId="0" fontId="12" fillId="0" borderId="2" xfId="486" applyFont="1" applyBorder="1" applyAlignment="1">
      <alignment horizontal="center" vertical="center"/>
    </xf>
    <xf numFmtId="49" fontId="12" fillId="0" borderId="2" xfId="486" applyNumberFormat="1" applyFont="1" applyBorder="1" applyAlignment="1">
      <alignment horizontal="center" vertical="center"/>
    </xf>
    <xf numFmtId="0" fontId="12" fillId="0" borderId="1" xfId="486" applyFont="1" applyBorder="1" applyAlignment="1">
      <alignment horizontal="center" vertical="top"/>
    </xf>
    <xf numFmtId="0" fontId="12" fillId="0" borderId="1" xfId="486" applyFont="1" applyBorder="1" applyAlignment="1">
      <alignment horizontal="right" vertical="top"/>
    </xf>
    <xf numFmtId="4" fontId="12" fillId="0" borderId="1" xfId="486" applyNumberFormat="1" applyFont="1" applyBorder="1" applyAlignment="1">
      <alignment horizontal="right" vertical="top" wrapText="1"/>
    </xf>
    <xf numFmtId="0" fontId="12" fillId="0" borderId="1" xfId="979" applyFont="1" applyBorder="1" applyAlignment="1">
      <alignment horizontal="center" vertical="top" wrapText="1"/>
    </xf>
    <xf numFmtId="49" fontId="12" fillId="0" borderId="1" xfId="979" applyNumberFormat="1" applyFont="1" applyBorder="1" applyAlignment="1">
      <alignment horizontal="left" vertical="top" wrapText="1"/>
    </xf>
    <xf numFmtId="0" fontId="12" fillId="0" borderId="1" xfId="979" applyFont="1" applyBorder="1" applyAlignment="1">
      <alignment horizontal="right" vertical="top"/>
    </xf>
    <xf numFmtId="4" fontId="12" fillId="0" borderId="1" xfId="979" applyNumberFormat="1" applyFont="1" applyBorder="1" applyAlignment="1">
      <alignment horizontal="right" vertical="top" wrapText="1"/>
    </xf>
    <xf numFmtId="4" fontId="12" fillId="0" borderId="1" xfId="979" applyNumberFormat="1" applyFont="1" applyBorder="1" applyAlignment="1">
      <alignment horizontal="right" vertical="top"/>
    </xf>
    <xf numFmtId="0" fontId="12" fillId="0" borderId="0" xfId="979" applyFont="1"/>
    <xf numFmtId="0" fontId="12" fillId="0" borderId="1" xfId="979" applyFont="1" applyBorder="1" applyAlignment="1">
      <alignment horizontal="center" vertical="top"/>
    </xf>
    <xf numFmtId="4" fontId="12" fillId="0" borderId="1" xfId="486" applyNumberFormat="1" applyFont="1" applyBorder="1" applyAlignment="1">
      <alignment horizontal="right" vertical="top"/>
    </xf>
    <xf numFmtId="4" fontId="12" fillId="0" borderId="1" xfId="486" applyNumberFormat="1" applyFont="1" applyBorder="1" applyAlignment="1">
      <alignment vertical="top" wrapText="1"/>
    </xf>
    <xf numFmtId="0" fontId="12" fillId="0" borderId="1" xfId="486" applyFont="1" applyBorder="1" applyAlignment="1">
      <alignment horizontal="center" vertical="top" wrapText="1"/>
    </xf>
    <xf numFmtId="49" fontId="12" fillId="0" borderId="1" xfId="486" applyNumberFormat="1" applyFont="1" applyBorder="1" applyAlignment="1">
      <alignment horizontal="left" vertical="top" wrapText="1"/>
    </xf>
    <xf numFmtId="0" fontId="12" fillId="33" borderId="1" xfId="486" applyFont="1" applyFill="1" applyBorder="1" applyAlignment="1">
      <alignment horizontal="center" vertical="top"/>
    </xf>
    <xf numFmtId="4" fontId="12" fillId="33" borderId="1" xfId="486" applyNumberFormat="1" applyFont="1" applyFill="1" applyBorder="1" applyAlignment="1">
      <alignment horizontal="right" vertical="top" wrapText="1"/>
    </xf>
    <xf numFmtId="4" fontId="12" fillId="33" borderId="1" xfId="486" applyNumberFormat="1" applyFont="1" applyFill="1" applyBorder="1" applyAlignment="1">
      <alignment vertical="top" wrapText="1"/>
    </xf>
    <xf numFmtId="0" fontId="75" fillId="0" borderId="1" xfId="486" applyFont="1" applyBorder="1" applyAlignment="1">
      <alignment horizontal="center" wrapText="1"/>
    </xf>
    <xf numFmtId="0" fontId="75" fillId="0" borderId="1" xfId="486" applyFont="1" applyBorder="1" applyAlignment="1">
      <alignment wrapText="1"/>
    </xf>
    <xf numFmtId="171" fontId="12" fillId="0" borderId="1" xfId="980" applyNumberFormat="1" applyFont="1" applyFill="1" applyBorder="1" applyAlignment="1">
      <alignment horizontal="left" vertical="top"/>
    </xf>
    <xf numFmtId="0" fontId="9" fillId="0" borderId="0" xfId="486" applyFont="1"/>
    <xf numFmtId="179" fontId="9" fillId="0" borderId="0" xfId="486" applyNumberFormat="1" applyFont="1"/>
    <xf numFmtId="49" fontId="9" fillId="0" borderId="0" xfId="486" applyNumberFormat="1" applyFont="1"/>
    <xf numFmtId="49" fontId="0" fillId="0" borderId="0" xfId="486" applyNumberFormat="1" applyFont="1"/>
    <xf numFmtId="4" fontId="12" fillId="2" borderId="1" xfId="486" applyNumberFormat="1" applyFont="1" applyFill="1" applyBorder="1" applyAlignment="1">
      <alignment horizontal="right" vertical="top" wrapText="1"/>
    </xf>
    <xf numFmtId="4" fontId="75" fillId="2" borderId="1" xfId="486" applyNumberFormat="1" applyFont="1" applyFill="1" applyBorder="1" applyAlignment="1">
      <alignment wrapText="1"/>
    </xf>
    <xf numFmtId="4" fontId="75" fillId="0" borderId="1" xfId="486" applyNumberFormat="1" applyFont="1" applyFill="1" applyBorder="1" applyAlignment="1">
      <alignment wrapText="1"/>
    </xf>
    <xf numFmtId="0" fontId="77" fillId="0" borderId="0" xfId="979" applyFont="1" applyAlignment="1">
      <alignment horizontal="right"/>
    </xf>
    <xf numFmtId="4" fontId="12" fillId="0" borderId="0" xfId="486" applyNumberFormat="1" applyFont="1" applyAlignment="1">
      <alignment horizontal="right" vertical="top"/>
    </xf>
    <xf numFmtId="0" fontId="20" fillId="0" borderId="0" xfId="976" applyFont="1" applyAlignment="1"/>
    <xf numFmtId="2" fontId="20" fillId="2" borderId="1" xfId="21" applyNumberFormat="1" applyFont="1" applyFill="1" applyBorder="1" applyAlignment="1">
      <alignment horizontal="center" vertical="center"/>
    </xf>
    <xf numFmtId="0" fontId="25" fillId="2" borderId="1" xfId="21" applyFont="1" applyFill="1" applyBorder="1" applyAlignment="1">
      <alignment horizontal="left"/>
    </xf>
    <xf numFmtId="0" fontId="78" fillId="2" borderId="0" xfId="21" applyFont="1" applyFill="1" applyBorder="1" applyAlignment="1">
      <alignment horizontal="left"/>
    </xf>
    <xf numFmtId="43" fontId="20" fillId="2" borderId="0" xfId="981" applyFont="1" applyFill="1" applyAlignment="1"/>
    <xf numFmtId="0" fontId="20" fillId="2" borderId="0" xfId="21" applyFont="1" applyFill="1" applyAlignment="1"/>
    <xf numFmtId="4" fontId="12" fillId="2" borderId="17" xfId="21" applyNumberFormat="1" applyFont="1" applyFill="1" applyBorder="1" applyAlignment="1">
      <alignment horizontal="right" wrapText="1"/>
    </xf>
    <xf numFmtId="43" fontId="12" fillId="2" borderId="0" xfId="981" applyFont="1" applyFill="1" applyBorder="1" applyAlignment="1">
      <alignment horizontal="center"/>
    </xf>
    <xf numFmtId="4" fontId="75" fillId="0" borderId="1" xfId="21" applyNumberFormat="1" applyFont="1" applyFill="1" applyBorder="1" applyAlignment="1">
      <alignment horizontal="right" vertical="center"/>
    </xf>
    <xf numFmtId="4" fontId="20" fillId="0" borderId="0" xfId="33" applyNumberFormat="1" applyFont="1"/>
    <xf numFmtId="0" fontId="20" fillId="0" borderId="1" xfId="973" applyFont="1" applyBorder="1" applyAlignment="1">
      <alignment horizontal="center" vertical="center" wrapText="1"/>
    </xf>
    <xf numFmtId="0" fontId="20" fillId="2" borderId="1" xfId="975" applyFont="1" applyFill="1" applyBorder="1" applyAlignment="1">
      <alignment horizontal="center" vertical="center"/>
    </xf>
    <xf numFmtId="0" fontId="20" fillId="0" borderId="0" xfId="976" applyFont="1" applyAlignment="1">
      <alignment vertical="center"/>
    </xf>
    <xf numFmtId="0" fontId="23" fillId="0" borderId="0" xfId="978" applyFont="1" applyAlignment="1">
      <alignment horizontal="right"/>
    </xf>
    <xf numFmtId="0" fontId="20" fillId="0" borderId="0" xfId="978" applyFont="1"/>
    <xf numFmtId="0" fontId="22" fillId="0" borderId="0" xfId="978" applyFont="1" applyAlignment="1">
      <alignment horizontal="right"/>
    </xf>
    <xf numFmtId="49" fontId="22" fillId="0" borderId="0" xfId="978" applyNumberFormat="1" applyFont="1" applyAlignment="1">
      <alignment horizontal="right" vertical="center"/>
    </xf>
    <xf numFmtId="0" fontId="12" fillId="0" borderId="0" xfId="36" applyFont="1"/>
    <xf numFmtId="0" fontId="80" fillId="0" borderId="0" xfId="982" applyFont="1" applyFill="1"/>
    <xf numFmtId="0" fontId="22" fillId="0" borderId="0" xfId="33" applyFont="1" applyFill="1"/>
    <xf numFmtId="0" fontId="25" fillId="0" borderId="0" xfId="33" applyFont="1" applyAlignment="1">
      <alignment horizontal="right"/>
    </xf>
    <xf numFmtId="0" fontId="20" fillId="0" borderId="1" xfId="973" applyFont="1" applyFill="1" applyBorder="1" applyAlignment="1">
      <alignment horizontal="center" vertical="center" wrapText="1"/>
    </xf>
    <xf numFmtId="4" fontId="20" fillId="0" borderId="1" xfId="973" applyNumberFormat="1" applyFont="1" applyFill="1" applyBorder="1" applyAlignment="1">
      <alignment horizontal="right" vertical="center"/>
    </xf>
    <xf numFmtId="4" fontId="20" fillId="0" borderId="0" xfId="973" applyNumberFormat="1" applyFont="1" applyFill="1"/>
    <xf numFmtId="0" fontId="20" fillId="0" borderId="0" xfId="973" applyFont="1" applyFill="1"/>
    <xf numFmtId="0" fontId="20" fillId="2" borderId="1" xfId="2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4" fontId="20" fillId="2" borderId="1" xfId="21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78" fontId="20" fillId="2" borderId="1" xfId="0" applyNumberFormat="1" applyFont="1" applyFill="1" applyBorder="1" applyAlignment="1">
      <alignment horizontal="center" vertical="center"/>
    </xf>
    <xf numFmtId="2" fontId="20" fillId="0" borderId="1" xfId="975" applyNumberFormat="1" applyFont="1" applyFill="1" applyBorder="1" applyAlignment="1">
      <alignment horizontal="center" vertical="center"/>
    </xf>
    <xf numFmtId="2" fontId="21" fillId="0" borderId="0" xfId="33" applyNumberFormat="1" applyFont="1" applyFill="1"/>
    <xf numFmtId="4" fontId="12" fillId="0" borderId="1" xfId="486" applyNumberFormat="1" applyFont="1" applyBorder="1" applyAlignment="1">
      <alignment wrapText="1"/>
    </xf>
    <xf numFmtId="4" fontId="12" fillId="34" borderId="1" xfId="486" applyNumberFormat="1" applyFont="1" applyFill="1" applyBorder="1" applyAlignment="1">
      <alignment wrapText="1"/>
    </xf>
    <xf numFmtId="4" fontId="12" fillId="34" borderId="1" xfId="979" applyNumberFormat="1" applyFont="1" applyFill="1" applyBorder="1" applyAlignment="1">
      <alignment horizontal="right" vertical="top" wrapText="1"/>
    </xf>
    <xf numFmtId="4" fontId="12" fillId="0" borderId="1" xfId="486" applyNumberFormat="1" applyFont="1" applyFill="1" applyBorder="1" applyAlignment="1">
      <alignment horizontal="right" vertical="top"/>
    </xf>
    <xf numFmtId="0" fontId="75" fillId="34" borderId="1" xfId="486" applyFont="1" applyFill="1" applyBorder="1" applyAlignment="1">
      <alignment horizontal="center" wrapText="1"/>
    </xf>
    <xf numFmtId="0" fontId="75" fillId="34" borderId="1" xfId="486" applyFont="1" applyFill="1" applyBorder="1" applyAlignment="1">
      <alignment wrapText="1"/>
    </xf>
    <xf numFmtId="171" fontId="12" fillId="34" borderId="1" xfId="980" applyNumberFormat="1" applyFont="1" applyFill="1" applyBorder="1" applyAlignment="1">
      <alignment horizontal="left" vertical="top"/>
    </xf>
    <xf numFmtId="4" fontId="12" fillId="34" borderId="1" xfId="486" applyNumberFormat="1" applyFont="1" applyFill="1" applyBorder="1" applyAlignment="1">
      <alignment horizontal="right" vertical="top"/>
    </xf>
    <xf numFmtId="4" fontId="12" fillId="34" borderId="1" xfId="486" applyNumberFormat="1" applyFont="1" applyFill="1" applyBorder="1" applyAlignment="1">
      <alignment horizontal="right" vertical="top" wrapText="1"/>
    </xf>
    <xf numFmtId="0" fontId="20" fillId="0" borderId="0" xfId="486" applyFont="1"/>
    <xf numFmtId="0" fontId="12" fillId="0" borderId="0" xfId="486" applyFont="1" applyBorder="1" applyAlignment="1">
      <alignment horizontal="left" vertical="top"/>
    </xf>
    <xf numFmtId="0" fontId="12" fillId="0" borderId="0" xfId="487" applyFont="1"/>
    <xf numFmtId="0" fontId="20" fillId="0" borderId="0" xfId="486" applyFont="1" applyAlignment="1">
      <alignment horizontal="left" vertical="top"/>
    </xf>
    <xf numFmtId="0" fontId="12" fillId="0" borderId="0" xfId="487" applyFont="1" applyAlignment="1">
      <alignment horizontal="left" vertical="top"/>
    </xf>
    <xf numFmtId="0" fontId="12" fillId="0" borderId="0" xfId="487" applyFont="1" applyAlignment="1">
      <alignment horizontal="right" vertical="top"/>
    </xf>
    <xf numFmtId="0" fontId="12" fillId="0" borderId="0" xfId="487" applyFont="1" applyAlignment="1">
      <alignment vertical="top" wrapText="1"/>
    </xf>
    <xf numFmtId="0" fontId="20" fillId="0" borderId="0" xfId="486" applyFont="1" applyAlignment="1">
      <alignment wrapText="1"/>
    </xf>
    <xf numFmtId="0" fontId="20" fillId="0" borderId="0" xfId="486" applyFont="1" applyAlignment="1">
      <alignment horizontal="left" vertical="top" wrapText="1"/>
    </xf>
    <xf numFmtId="0" fontId="12" fillId="0" borderId="0" xfId="486" applyFont="1" applyAlignment="1">
      <alignment horizontal="left" vertical="top"/>
    </xf>
    <xf numFmtId="49" fontId="80" fillId="0" borderId="1" xfId="979" applyNumberFormat="1" applyFont="1" applyBorder="1" applyAlignment="1">
      <alignment horizontal="left" vertical="top" wrapText="1"/>
    </xf>
    <xf numFmtId="0" fontId="20" fillId="0" borderId="0" xfId="486" applyFont="1" applyAlignment="1">
      <alignment vertical="top" wrapText="1"/>
    </xf>
    <xf numFmtId="0" fontId="75" fillId="0" borderId="0" xfId="486" applyFont="1" applyBorder="1" applyAlignment="1">
      <alignment horizontal="right" wrapText="1"/>
    </xf>
    <xf numFmtId="4" fontId="75" fillId="2" borderId="0" xfId="486" applyNumberFormat="1" applyFont="1" applyFill="1" applyBorder="1" applyAlignment="1">
      <alignment wrapText="1"/>
    </xf>
    <xf numFmtId="4" fontId="12" fillId="0" borderId="1" xfId="979" applyNumberFormat="1" applyFont="1" applyBorder="1" applyAlignment="1">
      <alignment vertical="top"/>
    </xf>
    <xf numFmtId="49" fontId="12" fillId="0" borderId="20" xfId="979" applyNumberFormat="1" applyFont="1" applyBorder="1" applyAlignment="1">
      <alignment horizontal="left" vertical="top" wrapText="1"/>
    </xf>
    <xf numFmtId="0" fontId="25" fillId="2" borderId="1" xfId="21" applyFont="1" applyFill="1" applyBorder="1" applyAlignment="1">
      <alignment horizontal="left"/>
    </xf>
    <xf numFmtId="0" fontId="20" fillId="0" borderId="1" xfId="33" applyFont="1" applyBorder="1" applyAlignment="1">
      <alignment horizontal="center" vertical="center" wrapText="1"/>
    </xf>
    <xf numFmtId="4" fontId="25" fillId="34" borderId="1" xfId="973" applyNumberFormat="1" applyFont="1" applyFill="1" applyBorder="1" applyAlignment="1">
      <alignment horizontal="right" vertical="center"/>
    </xf>
    <xf numFmtId="4" fontId="20" fillId="0" borderId="0" xfId="973" applyNumberFormat="1" applyFont="1"/>
    <xf numFmtId="0" fontId="20" fillId="0" borderId="0" xfId="33" applyFont="1" applyAlignment="1">
      <alignment horizontal="right"/>
    </xf>
    <xf numFmtId="171" fontId="20" fillId="0" borderId="1" xfId="975" applyNumberFormat="1" applyFont="1" applyFill="1" applyBorder="1" applyAlignment="1">
      <alignment horizontal="center" vertical="center"/>
    </xf>
    <xf numFmtId="171" fontId="20" fillId="2" borderId="1" xfId="975" applyNumberFormat="1" applyFont="1" applyFill="1" applyBorder="1" applyAlignment="1">
      <alignment horizontal="center" vertical="center"/>
    </xf>
    <xf numFmtId="0" fontId="75" fillId="0" borderId="0" xfId="486" applyFont="1" applyAlignment="1">
      <alignment horizontal="center" vertical="center"/>
    </xf>
    <xf numFmtId="0" fontId="75" fillId="0" borderId="20" xfId="486" applyFont="1" applyBorder="1" applyAlignment="1">
      <alignment horizontal="left" vertical="top" wrapText="1"/>
    </xf>
    <xf numFmtId="0" fontId="75" fillId="0" borderId="21" xfId="486" applyFont="1" applyBorder="1" applyAlignment="1">
      <alignment horizontal="left" vertical="top" wrapText="1"/>
    </xf>
    <xf numFmtId="0" fontId="75" fillId="0" borderId="22" xfId="486" applyFont="1" applyBorder="1" applyAlignment="1">
      <alignment horizontal="left" vertical="top" wrapText="1"/>
    </xf>
    <xf numFmtId="0" fontId="12" fillId="0" borderId="18" xfId="486" applyFont="1" applyBorder="1" applyAlignment="1">
      <alignment horizontal="center" vertical="center" wrapText="1"/>
    </xf>
    <xf numFmtId="0" fontId="76" fillId="0" borderId="19" xfId="486" applyFont="1" applyBorder="1" applyAlignment="1">
      <alignment horizontal="center" vertical="center"/>
    </xf>
    <xf numFmtId="0" fontId="12" fillId="0" borderId="2" xfId="486" applyFont="1" applyBorder="1" applyAlignment="1">
      <alignment horizontal="center" vertical="center" wrapText="1"/>
    </xf>
    <xf numFmtId="0" fontId="12" fillId="0" borderId="23" xfId="486" applyFont="1" applyBorder="1" applyAlignment="1">
      <alignment horizontal="center" vertical="center" wrapText="1"/>
    </xf>
    <xf numFmtId="0" fontId="12" fillId="0" borderId="3" xfId="486" applyFont="1" applyBorder="1" applyAlignment="1">
      <alignment horizontal="center" vertical="center" wrapText="1"/>
    </xf>
    <xf numFmtId="49" fontId="12" fillId="0" borderId="2" xfId="486" applyNumberFormat="1" applyFont="1" applyBorder="1" applyAlignment="1">
      <alignment horizontal="center" vertical="center" wrapText="1"/>
    </xf>
    <xf numFmtId="49" fontId="12" fillId="0" borderId="23" xfId="486" applyNumberFormat="1" applyFont="1" applyBorder="1" applyAlignment="1">
      <alignment horizontal="center" vertical="center" wrapText="1"/>
    </xf>
    <xf numFmtId="49" fontId="12" fillId="0" borderId="3" xfId="486" applyNumberFormat="1" applyFont="1" applyBorder="1" applyAlignment="1">
      <alignment horizontal="center" vertical="center" wrapText="1"/>
    </xf>
    <xf numFmtId="0" fontId="12" fillId="0" borderId="20" xfId="486" applyFont="1" applyBorder="1" applyAlignment="1">
      <alignment horizontal="center" vertical="center"/>
    </xf>
    <xf numFmtId="0" fontId="12" fillId="0" borderId="21" xfId="486" applyFont="1" applyBorder="1" applyAlignment="1">
      <alignment horizontal="center" vertical="center"/>
    </xf>
    <xf numFmtId="0" fontId="12" fillId="0" borderId="22" xfId="486" applyFont="1" applyBorder="1" applyAlignment="1">
      <alignment horizontal="center" vertical="center"/>
    </xf>
    <xf numFmtId="49" fontId="75" fillId="0" borderId="20" xfId="486" applyNumberFormat="1" applyFont="1" applyBorder="1" applyAlignment="1">
      <alignment horizontal="right" vertical="top" wrapText="1"/>
    </xf>
    <xf numFmtId="49" fontId="75" fillId="0" borderId="22" xfId="486" applyNumberFormat="1" applyFont="1" applyBorder="1" applyAlignment="1">
      <alignment horizontal="right" vertical="top" wrapText="1"/>
    </xf>
    <xf numFmtId="49" fontId="75" fillId="0" borderId="1" xfId="979" applyNumberFormat="1" applyFont="1" applyBorder="1" applyAlignment="1">
      <alignment horizontal="right" vertical="top" wrapText="1"/>
    </xf>
    <xf numFmtId="0" fontId="12" fillId="0" borderId="1" xfId="979" applyFont="1" applyBorder="1" applyAlignment="1">
      <alignment vertical="top" wrapText="1"/>
    </xf>
    <xf numFmtId="0" fontId="20" fillId="0" borderId="0" xfId="486" applyFont="1" applyAlignment="1">
      <alignment horizontal="left" vertical="top" wrapText="1"/>
    </xf>
    <xf numFmtId="0" fontId="75" fillId="0" borderId="20" xfId="486" applyFont="1" applyBorder="1" applyAlignment="1">
      <alignment horizontal="right" wrapText="1"/>
    </xf>
    <xf numFmtId="0" fontId="75" fillId="0" borderId="21" xfId="486" applyFont="1" applyBorder="1" applyAlignment="1">
      <alignment horizontal="right" wrapText="1"/>
    </xf>
    <xf numFmtId="0" fontId="75" fillId="0" borderId="22" xfId="486" applyFont="1" applyBorder="1" applyAlignment="1">
      <alignment horizontal="right" wrapText="1"/>
    </xf>
    <xf numFmtId="49" fontId="75" fillId="33" borderId="20" xfId="486" applyNumberFormat="1" applyFont="1" applyFill="1" applyBorder="1" applyAlignment="1">
      <alignment horizontal="right" vertical="top" wrapText="1"/>
    </xf>
    <xf numFmtId="49" fontId="75" fillId="33" borderId="22" xfId="486" applyNumberFormat="1" applyFont="1" applyFill="1" applyBorder="1" applyAlignment="1">
      <alignment horizontal="right" vertical="top" wrapText="1"/>
    </xf>
    <xf numFmtId="0" fontId="12" fillId="0" borderId="20" xfId="486" applyFont="1" applyBorder="1" applyAlignment="1">
      <alignment horizontal="right" wrapText="1"/>
    </xf>
    <xf numFmtId="0" fontId="12" fillId="0" borderId="21" xfId="486" applyFont="1" applyBorder="1" applyAlignment="1">
      <alignment horizontal="right" wrapText="1"/>
    </xf>
    <xf numFmtId="0" fontId="12" fillId="0" borderId="22" xfId="486" applyFont="1" applyBorder="1" applyAlignment="1">
      <alignment horizontal="right" wrapText="1"/>
    </xf>
    <xf numFmtId="0" fontId="12" fillId="34" borderId="20" xfId="486" applyFont="1" applyFill="1" applyBorder="1" applyAlignment="1">
      <alignment horizontal="right" wrapText="1"/>
    </xf>
    <xf numFmtId="0" fontId="12" fillId="34" borderId="21" xfId="486" applyFont="1" applyFill="1" applyBorder="1" applyAlignment="1">
      <alignment horizontal="right" wrapText="1"/>
    </xf>
    <xf numFmtId="0" fontId="12" fillId="34" borderId="22" xfId="486" applyFont="1" applyFill="1" applyBorder="1" applyAlignment="1">
      <alignment horizontal="right" wrapText="1"/>
    </xf>
    <xf numFmtId="0" fontId="75" fillId="0" borderId="20" xfId="486" applyFont="1" applyBorder="1" applyAlignment="1">
      <alignment horizontal="left" wrapText="1"/>
    </xf>
    <xf numFmtId="0" fontId="75" fillId="0" borderId="21" xfId="486" applyFont="1" applyBorder="1" applyAlignment="1">
      <alignment horizontal="left" wrapText="1"/>
    </xf>
    <xf numFmtId="0" fontId="75" fillId="0" borderId="22" xfId="486" applyFont="1" applyBorder="1" applyAlignment="1">
      <alignment horizontal="left" wrapText="1"/>
    </xf>
    <xf numFmtId="0" fontId="25" fillId="2" borderId="22" xfId="21" applyFont="1" applyFill="1" applyBorder="1" applyAlignment="1">
      <alignment horizontal="left"/>
    </xf>
    <xf numFmtId="0" fontId="25" fillId="2" borderId="1" xfId="21" applyFont="1" applyFill="1" applyBorder="1" applyAlignment="1">
      <alignment horizontal="left"/>
    </xf>
    <xf numFmtId="0" fontId="79" fillId="2" borderId="20" xfId="21" applyFont="1" applyFill="1" applyBorder="1" applyAlignment="1">
      <alignment horizontal="left" vertical="center" wrapText="1"/>
    </xf>
    <xf numFmtId="0" fontId="79" fillId="2" borderId="21" xfId="21" applyFont="1" applyFill="1" applyBorder="1" applyAlignment="1">
      <alignment horizontal="left" vertical="center" wrapText="1"/>
    </xf>
    <xf numFmtId="0" fontId="79" fillId="2" borderId="22" xfId="21" applyFont="1" applyFill="1" applyBorder="1" applyAlignment="1">
      <alignment horizontal="left" vertical="center" wrapText="1"/>
    </xf>
    <xf numFmtId="0" fontId="24" fillId="0" borderId="0" xfId="33" applyFont="1" applyAlignment="1">
      <alignment vertical="top" wrapText="1"/>
    </xf>
    <xf numFmtId="0" fontId="82" fillId="0" borderId="1" xfId="33" applyFont="1" applyBorder="1" applyAlignment="1">
      <alignment horizontal="left" vertical="center" wrapText="1"/>
    </xf>
    <xf numFmtId="0" fontId="82" fillId="34" borderId="20" xfId="973" applyFont="1" applyFill="1" applyBorder="1" applyAlignment="1">
      <alignment horizontal="left" vertical="center" wrapText="1"/>
    </xf>
    <xf numFmtId="0" fontId="82" fillId="34" borderId="21" xfId="973" applyFont="1" applyFill="1" applyBorder="1" applyAlignment="1">
      <alignment horizontal="left" vertical="center" wrapText="1"/>
    </xf>
    <xf numFmtId="0" fontId="82" fillId="34" borderId="22" xfId="973" applyFont="1" applyFill="1" applyBorder="1" applyAlignment="1">
      <alignment horizontal="left" vertical="center" wrapText="1"/>
    </xf>
    <xf numFmtId="0" fontId="82" fillId="34" borderId="1" xfId="973" applyFont="1" applyFill="1" applyBorder="1" applyAlignment="1">
      <alignment horizontal="left" vertical="center" wrapText="1"/>
    </xf>
    <xf numFmtId="0" fontId="27" fillId="0" borderId="0" xfId="33" applyFont="1" applyAlignment="1">
      <alignment horizontal="center" wrapText="1"/>
    </xf>
    <xf numFmtId="0" fontId="20" fillId="0" borderId="1" xfId="33" applyFont="1" applyBorder="1" applyAlignment="1">
      <alignment horizontal="center" vertical="center" wrapText="1"/>
    </xf>
    <xf numFmtId="0" fontId="8" fillId="0" borderId="1" xfId="33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/>
    </xf>
    <xf numFmtId="0" fontId="20" fillId="0" borderId="3" xfId="33" applyFont="1" applyBorder="1" applyAlignment="1">
      <alignment horizontal="center" vertical="center"/>
    </xf>
    <xf numFmtId="0" fontId="73" fillId="0" borderId="0" xfId="36" applyFont="1" applyAlignment="1">
      <alignment horizontal="left" wrapText="1"/>
    </xf>
    <xf numFmtId="0" fontId="71" fillId="0" borderId="0" xfId="33" applyFont="1" applyAlignment="1">
      <alignment horizontal="left" wrapText="1"/>
    </xf>
    <xf numFmtId="0" fontId="71" fillId="0" borderId="0" xfId="975" applyFont="1" applyAlignment="1">
      <alignment horizontal="left"/>
    </xf>
    <xf numFmtId="0" fontId="20" fillId="0" borderId="1" xfId="33" applyFont="1" applyBorder="1" applyAlignment="1">
      <alignment horizontal="center"/>
    </xf>
    <xf numFmtId="0" fontId="22" fillId="0" borderId="1" xfId="33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vertical="center" wrapText="1"/>
    </xf>
    <xf numFmtId="2" fontId="12" fillId="0" borderId="0" xfId="979" applyNumberFormat="1" applyFont="1"/>
  </cellXfs>
  <cellStyles count="984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5 6" xfId="983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0"/>
  <sheetViews>
    <sheetView showGridLines="0" tabSelected="1" view="pageBreakPreview" zoomScale="70" zoomScaleNormal="70" zoomScaleSheetLayoutView="70" workbookViewId="0">
      <selection activeCell="L38" sqref="L38"/>
    </sheetView>
  </sheetViews>
  <sheetFormatPr defaultRowHeight="12.75" x14ac:dyDescent="0.2"/>
  <cols>
    <col min="1" max="1" width="5" style="53" customWidth="1"/>
    <col min="2" max="2" width="14.42578125" style="54" customWidth="1"/>
    <col min="3" max="3" width="64.7109375" style="54" customWidth="1"/>
    <col min="4" max="4" width="15.5703125" style="57" customWidth="1"/>
    <col min="5" max="5" width="14.5703125" style="57" customWidth="1"/>
    <col min="6" max="6" width="13.42578125" style="57" customWidth="1"/>
    <col min="7" max="7" width="12.5703125" style="57" customWidth="1"/>
    <col min="8" max="8" width="13.42578125" style="57" customWidth="1"/>
    <col min="9" max="9" width="12.5703125" style="56" customWidth="1"/>
    <col min="10" max="16384" width="9.140625" style="56"/>
  </cols>
  <sheetData>
    <row r="1" spans="1:8" x14ac:dyDescent="0.2">
      <c r="A1" s="154" t="s">
        <v>43</v>
      </c>
      <c r="B1" s="154"/>
      <c r="C1" s="154"/>
      <c r="D1" s="154"/>
      <c r="E1" s="154"/>
      <c r="F1" s="154"/>
      <c r="G1" s="154"/>
      <c r="H1" s="154"/>
    </row>
    <row r="2" spans="1:8" x14ac:dyDescent="0.2">
      <c r="D2" s="58"/>
      <c r="F2" s="55"/>
      <c r="G2" s="55"/>
      <c r="H2" s="55"/>
    </row>
    <row r="3" spans="1:8" ht="35.25" customHeight="1" x14ac:dyDescent="0.2">
      <c r="A3" s="158" t="str">
        <f>'расчет 1'!A7</f>
        <v>Строительство двух ЛЭП 6 кВ, ТП 6/0,4 кВ 2х1250 кВА, ТП 6/0,4 кВ 2х630 кВА, реконструкция ПС 110 кВ Топаз в г. Большой Камень для электроснабжения МКР «Солнечный»</v>
      </c>
      <c r="B3" s="158"/>
      <c r="C3" s="158"/>
      <c r="D3" s="158"/>
      <c r="E3" s="158"/>
      <c r="F3" s="158"/>
      <c r="G3" s="158"/>
      <c r="H3" s="158"/>
    </row>
    <row r="4" spans="1:8" ht="15" customHeight="1" x14ac:dyDescent="0.2">
      <c r="A4" s="159" t="s">
        <v>44</v>
      </c>
      <c r="B4" s="159"/>
      <c r="C4" s="159"/>
      <c r="D4" s="159"/>
      <c r="E4" s="159"/>
      <c r="F4" s="159"/>
      <c r="G4" s="159"/>
      <c r="H4" s="159"/>
    </row>
    <row r="5" spans="1:8" x14ac:dyDescent="0.2">
      <c r="H5" s="55"/>
    </row>
    <row r="6" spans="1:8" x14ac:dyDescent="0.2">
      <c r="B6" s="54" t="s">
        <v>84</v>
      </c>
      <c r="D6" s="58"/>
      <c r="E6" s="55"/>
      <c r="F6" s="55"/>
      <c r="G6" s="55"/>
      <c r="H6" s="55"/>
    </row>
    <row r="7" spans="1:8" ht="12.75" customHeight="1" x14ac:dyDescent="0.2">
      <c r="A7" s="160" t="s">
        <v>45</v>
      </c>
      <c r="B7" s="163" t="s">
        <v>46</v>
      </c>
      <c r="C7" s="163" t="s">
        <v>47</v>
      </c>
      <c r="D7" s="166" t="s">
        <v>116</v>
      </c>
      <c r="E7" s="167"/>
      <c r="F7" s="167"/>
      <c r="G7" s="168"/>
      <c r="H7" s="160" t="s">
        <v>117</v>
      </c>
    </row>
    <row r="8" spans="1:8" ht="12.75" customHeight="1" x14ac:dyDescent="0.2">
      <c r="A8" s="161"/>
      <c r="B8" s="164"/>
      <c r="C8" s="164"/>
      <c r="D8" s="160" t="s">
        <v>0</v>
      </c>
      <c r="E8" s="160" t="s">
        <v>48</v>
      </c>
      <c r="F8" s="160" t="s">
        <v>49</v>
      </c>
      <c r="G8" s="160" t="s">
        <v>50</v>
      </c>
      <c r="H8" s="161"/>
    </row>
    <row r="9" spans="1:8" x14ac:dyDescent="0.2">
      <c r="A9" s="161"/>
      <c r="B9" s="164"/>
      <c r="C9" s="164"/>
      <c r="D9" s="161"/>
      <c r="E9" s="161"/>
      <c r="F9" s="161"/>
      <c r="G9" s="161"/>
      <c r="H9" s="161"/>
    </row>
    <row r="10" spans="1:8" x14ac:dyDescent="0.2">
      <c r="A10" s="162"/>
      <c r="B10" s="165"/>
      <c r="C10" s="165"/>
      <c r="D10" s="162"/>
      <c r="E10" s="162"/>
      <c r="F10" s="162"/>
      <c r="G10" s="162"/>
      <c r="H10" s="162"/>
    </row>
    <row r="11" spans="1:8" x14ac:dyDescent="0.2">
      <c r="A11" s="59">
        <v>1</v>
      </c>
      <c r="B11" s="60">
        <v>2</v>
      </c>
      <c r="C11" s="60">
        <v>3</v>
      </c>
      <c r="D11" s="59">
        <v>4</v>
      </c>
      <c r="E11" s="59">
        <v>5</v>
      </c>
      <c r="F11" s="59">
        <v>6</v>
      </c>
      <c r="G11" s="59">
        <v>7</v>
      </c>
      <c r="H11" s="59">
        <v>8</v>
      </c>
    </row>
    <row r="12" spans="1:8" hidden="1" x14ac:dyDescent="0.2">
      <c r="A12" s="155" t="s">
        <v>51</v>
      </c>
      <c r="B12" s="156"/>
      <c r="C12" s="156"/>
      <c r="D12" s="156"/>
      <c r="E12" s="156"/>
      <c r="F12" s="156"/>
      <c r="G12" s="156"/>
      <c r="H12" s="157"/>
    </row>
    <row r="13" spans="1:8" hidden="1" x14ac:dyDescent="0.2">
      <c r="A13" s="61"/>
      <c r="B13" s="169" t="s">
        <v>52</v>
      </c>
      <c r="C13" s="170"/>
      <c r="D13" s="62">
        <v>0</v>
      </c>
      <c r="E13" s="62">
        <v>0</v>
      </c>
      <c r="F13" s="62">
        <v>0</v>
      </c>
      <c r="G13" s="62">
        <v>0</v>
      </c>
      <c r="H13" s="63">
        <f>D13+E13+F13+G13</f>
        <v>0</v>
      </c>
    </row>
    <row r="14" spans="1:8" x14ac:dyDescent="0.2">
      <c r="A14" s="155" t="s">
        <v>53</v>
      </c>
      <c r="B14" s="156"/>
      <c r="C14" s="156"/>
      <c r="D14" s="156"/>
      <c r="E14" s="156"/>
      <c r="F14" s="156"/>
      <c r="G14" s="156"/>
      <c r="H14" s="157"/>
    </row>
    <row r="15" spans="1:8" s="69" customFormat="1" x14ac:dyDescent="0.2">
      <c r="A15" s="64">
        <v>1</v>
      </c>
      <c r="B15" s="65" t="s">
        <v>54</v>
      </c>
      <c r="C15" s="65" t="s">
        <v>110</v>
      </c>
      <c r="D15" s="66"/>
      <c r="E15" s="67">
        <f>'расчет 1'!H12</f>
        <v>2320532.94</v>
      </c>
      <c r="F15" s="67">
        <f>'расчет 1'!I12</f>
        <v>1242405.93</v>
      </c>
      <c r="G15" s="68"/>
      <c r="H15" s="67">
        <f t="shared" ref="H15:H19" si="0">SUM(D15:G15)</f>
        <v>3562938.87</v>
      </c>
    </row>
    <row r="16" spans="1:8" s="69" customFormat="1" x14ac:dyDescent="0.2">
      <c r="A16" s="64">
        <v>2</v>
      </c>
      <c r="B16" s="65" t="s">
        <v>54</v>
      </c>
      <c r="C16" s="65" t="s">
        <v>109</v>
      </c>
      <c r="D16" s="66"/>
      <c r="E16" s="67">
        <f>'расчет 1'!H13</f>
        <v>3724955.07</v>
      </c>
      <c r="F16" s="67">
        <f>'расчет 1'!I13</f>
        <v>1994329.05</v>
      </c>
      <c r="G16" s="68"/>
      <c r="H16" s="67">
        <f t="shared" si="0"/>
        <v>5719284.1200000001</v>
      </c>
    </row>
    <row r="17" spans="1:8" s="69" customFormat="1" x14ac:dyDescent="0.2">
      <c r="A17" s="64">
        <v>3</v>
      </c>
      <c r="B17" s="65" t="s">
        <v>54</v>
      </c>
      <c r="C17" s="65" t="s">
        <v>111</v>
      </c>
      <c r="D17" s="66"/>
      <c r="E17" s="67">
        <f>'расчет 1'!H19</f>
        <v>6512330.8599999994</v>
      </c>
      <c r="F17" s="67">
        <f>'расчет 1'!I19</f>
        <v>0</v>
      </c>
      <c r="G17" s="68"/>
      <c r="H17" s="67">
        <f t="shared" si="0"/>
        <v>6512330.8599999994</v>
      </c>
    </row>
    <row r="18" spans="1:8" s="69" customFormat="1" x14ac:dyDescent="0.2">
      <c r="A18" s="64">
        <v>4</v>
      </c>
      <c r="B18" s="65" t="s">
        <v>54</v>
      </c>
      <c r="C18" s="65" t="s">
        <v>131</v>
      </c>
      <c r="D18" s="66"/>
      <c r="E18" s="67">
        <f>'расчет 1'!H22</f>
        <v>335702.83</v>
      </c>
      <c r="F18" s="67">
        <f>'расчет 1'!I22</f>
        <v>290787.95</v>
      </c>
      <c r="G18" s="68"/>
      <c r="H18" s="67">
        <f t="shared" si="0"/>
        <v>626490.78</v>
      </c>
    </row>
    <row r="19" spans="1:8" s="69" customFormat="1" x14ac:dyDescent="0.2">
      <c r="A19" s="70"/>
      <c r="B19" s="171" t="s">
        <v>52</v>
      </c>
      <c r="C19" s="172"/>
      <c r="D19" s="68"/>
      <c r="E19" s="68">
        <f>SUM(E15:E18)</f>
        <v>12893521.699999999</v>
      </c>
      <c r="F19" s="68">
        <f>SUM(F15:F18)</f>
        <v>3527522.93</v>
      </c>
      <c r="G19" s="68">
        <f>SUM(G15:G15)</f>
        <v>0</v>
      </c>
      <c r="H19" s="67">
        <f t="shared" si="0"/>
        <v>16421044.629999999</v>
      </c>
    </row>
    <row r="20" spans="1:8" x14ac:dyDescent="0.2">
      <c r="A20" s="155" t="s">
        <v>55</v>
      </c>
      <c r="B20" s="156"/>
      <c r="C20" s="156"/>
      <c r="D20" s="156"/>
      <c r="E20" s="156"/>
      <c r="F20" s="156"/>
      <c r="G20" s="156"/>
      <c r="H20" s="157"/>
    </row>
    <row r="21" spans="1:8" x14ac:dyDescent="0.2">
      <c r="A21" s="61"/>
      <c r="B21" s="169" t="s">
        <v>56</v>
      </c>
      <c r="C21" s="170"/>
      <c r="D21" s="68">
        <v>0</v>
      </c>
      <c r="E21" s="68">
        <v>0</v>
      </c>
      <c r="F21" s="68">
        <v>0</v>
      </c>
      <c r="G21" s="68">
        <v>0</v>
      </c>
      <c r="H21" s="71">
        <v>0</v>
      </c>
    </row>
    <row r="22" spans="1:8" x14ac:dyDescent="0.2">
      <c r="A22" s="155" t="s">
        <v>57</v>
      </c>
      <c r="B22" s="156"/>
      <c r="C22" s="156"/>
      <c r="D22" s="156"/>
      <c r="E22" s="156"/>
      <c r="F22" s="156"/>
      <c r="G22" s="156"/>
      <c r="H22" s="157"/>
    </row>
    <row r="23" spans="1:8" x14ac:dyDescent="0.2">
      <c r="A23" s="61"/>
      <c r="B23" s="169" t="s">
        <v>58</v>
      </c>
      <c r="C23" s="170"/>
      <c r="D23" s="68">
        <v>0</v>
      </c>
      <c r="E23" s="71">
        <v>0</v>
      </c>
      <c r="F23" s="71">
        <v>0</v>
      </c>
      <c r="G23" s="71">
        <f>G22</f>
        <v>0</v>
      </c>
      <c r="H23" s="71">
        <f>SUM(H22:H22)</f>
        <v>0</v>
      </c>
    </row>
    <row r="24" spans="1:8" x14ac:dyDescent="0.2">
      <c r="A24" s="61"/>
      <c r="B24" s="169" t="s">
        <v>59</v>
      </c>
      <c r="C24" s="170"/>
      <c r="D24" s="68">
        <v>0</v>
      </c>
      <c r="E24" s="63">
        <f>E23+E21+E19</f>
        <v>12893521.699999999</v>
      </c>
      <c r="F24" s="63">
        <f>F23+F21+F19</f>
        <v>3527522.93</v>
      </c>
      <c r="G24" s="63">
        <f>G21+G15+G13</f>
        <v>0</v>
      </c>
      <c r="H24" s="72">
        <f>D24+E24+F24+G24</f>
        <v>16421044.629999999</v>
      </c>
    </row>
    <row r="25" spans="1:8" x14ac:dyDescent="0.2">
      <c r="A25" s="155" t="s">
        <v>60</v>
      </c>
      <c r="B25" s="156"/>
      <c r="C25" s="156"/>
      <c r="D25" s="156"/>
      <c r="E25" s="156"/>
      <c r="F25" s="156"/>
      <c r="G25" s="156"/>
      <c r="H25" s="157"/>
    </row>
    <row r="26" spans="1:8" x14ac:dyDescent="0.2">
      <c r="A26" s="61"/>
      <c r="B26" s="169" t="s">
        <v>61</v>
      </c>
      <c r="C26" s="170"/>
      <c r="D26" s="62">
        <v>0</v>
      </c>
      <c r="E26" s="71">
        <f>E24</f>
        <v>12893521.699999999</v>
      </c>
      <c r="F26" s="71">
        <f>F24</f>
        <v>3527522.93</v>
      </c>
      <c r="G26" s="71">
        <f>G24</f>
        <v>0</v>
      </c>
      <c r="H26" s="72">
        <f>D26+E26+F26+G26</f>
        <v>16421044.629999999</v>
      </c>
    </row>
    <row r="27" spans="1:8" x14ac:dyDescent="0.2">
      <c r="A27" s="155" t="s">
        <v>62</v>
      </c>
      <c r="B27" s="156"/>
      <c r="C27" s="156"/>
      <c r="D27" s="156"/>
      <c r="E27" s="156"/>
      <c r="F27" s="156"/>
      <c r="G27" s="156"/>
      <c r="H27" s="157"/>
    </row>
    <row r="28" spans="1:8" s="69" customFormat="1" ht="52.5" customHeight="1" x14ac:dyDescent="0.2">
      <c r="A28" s="64">
        <v>5</v>
      </c>
      <c r="B28" s="65" t="s">
        <v>54</v>
      </c>
      <c r="C28" s="141" t="s">
        <v>63</v>
      </c>
      <c r="D28" s="68"/>
      <c r="E28" s="145">
        <f>'расчет 1'!K23-'расчет 1'!M23-'расчет 1'!N23</f>
        <v>559637.88960038091</v>
      </c>
      <c r="F28" s="68"/>
      <c r="G28" s="67"/>
      <c r="H28" s="67">
        <f>SUM(D28:G28)</f>
        <v>559637.88960038091</v>
      </c>
    </row>
    <row r="29" spans="1:8" s="69" customFormat="1" x14ac:dyDescent="0.2">
      <c r="A29" s="64">
        <v>6</v>
      </c>
      <c r="B29" s="65" t="s">
        <v>54</v>
      </c>
      <c r="C29" s="65" t="s">
        <v>64</v>
      </c>
      <c r="D29" s="68"/>
      <c r="E29" s="67">
        <f>'расчет 1'!J23</f>
        <v>1641840.0799999998</v>
      </c>
      <c r="F29" s="68"/>
      <c r="G29" s="68"/>
      <c r="H29" s="67">
        <f>SUM(D29:G29)</f>
        <v>1641840.0799999998</v>
      </c>
    </row>
    <row r="30" spans="1:8" x14ac:dyDescent="0.2">
      <c r="A30" s="61"/>
      <c r="B30" s="169" t="s">
        <v>65</v>
      </c>
      <c r="C30" s="170"/>
      <c r="D30" s="62">
        <v>0</v>
      </c>
      <c r="E30" s="71">
        <f>E28+E29</f>
        <v>2201477.9696003809</v>
      </c>
      <c r="F30" s="71">
        <f t="shared" ref="F30:G30" si="1">F28+F29</f>
        <v>0</v>
      </c>
      <c r="G30" s="71">
        <f t="shared" si="1"/>
        <v>0</v>
      </c>
      <c r="H30" s="71">
        <f>SUM(H28:H28)</f>
        <v>559637.88960038091</v>
      </c>
    </row>
    <row r="31" spans="1:8" x14ac:dyDescent="0.2">
      <c r="A31" s="61"/>
      <c r="B31" s="169" t="s">
        <v>66</v>
      </c>
      <c r="C31" s="170"/>
      <c r="D31" s="62">
        <v>0</v>
      </c>
      <c r="E31" s="71">
        <f>E30+E26</f>
        <v>15094999.669600381</v>
      </c>
      <c r="F31" s="71">
        <f>F30+F26</f>
        <v>3527522.93</v>
      </c>
      <c r="G31" s="71">
        <f>G30</f>
        <v>0</v>
      </c>
      <c r="H31" s="72">
        <f t="shared" ref="H31" si="2">D31+E31+F31+G31</f>
        <v>18622522.599600382</v>
      </c>
    </row>
    <row r="32" spans="1:8" x14ac:dyDescent="0.2">
      <c r="A32" s="155" t="s">
        <v>67</v>
      </c>
      <c r="B32" s="156"/>
      <c r="C32" s="156"/>
      <c r="D32" s="156"/>
      <c r="E32" s="156"/>
      <c r="F32" s="156"/>
      <c r="G32" s="156"/>
      <c r="H32" s="157"/>
    </row>
    <row r="33" spans="1:12" s="69" customFormat="1" x14ac:dyDescent="0.2">
      <c r="A33" s="64">
        <v>7</v>
      </c>
      <c r="B33" s="65" t="s">
        <v>54</v>
      </c>
      <c r="C33" s="65" t="s">
        <v>68</v>
      </c>
      <c r="D33" s="68"/>
      <c r="E33" s="68"/>
      <c r="F33" s="68"/>
      <c r="G33" s="67">
        <f>'расчет 1'!N23*0</f>
        <v>0</v>
      </c>
      <c r="H33" s="67">
        <f>SUM(D33:G33)</f>
        <v>0</v>
      </c>
    </row>
    <row r="34" spans="1:12" x14ac:dyDescent="0.2">
      <c r="A34" s="61"/>
      <c r="B34" s="169" t="s">
        <v>69</v>
      </c>
      <c r="C34" s="170"/>
      <c r="D34" s="71">
        <v>0</v>
      </c>
      <c r="E34" s="71">
        <v>0</v>
      </c>
      <c r="F34" s="71">
        <v>0</v>
      </c>
      <c r="G34" s="71">
        <f>G33</f>
        <v>0</v>
      </c>
      <c r="H34" s="72">
        <f t="shared" ref="H34" si="3">D34+E34+F34+G34</f>
        <v>0</v>
      </c>
    </row>
    <row r="35" spans="1:12" x14ac:dyDescent="0.2">
      <c r="A35" s="155" t="s">
        <v>70</v>
      </c>
      <c r="B35" s="156"/>
      <c r="C35" s="156"/>
      <c r="D35" s="156"/>
      <c r="E35" s="156"/>
      <c r="F35" s="156"/>
      <c r="G35" s="156"/>
      <c r="H35" s="157"/>
    </row>
    <row r="36" spans="1:12" x14ac:dyDescent="0.2">
      <c r="A36" s="73">
        <v>8</v>
      </c>
      <c r="B36" s="65" t="s">
        <v>54</v>
      </c>
      <c r="C36" s="74" t="s">
        <v>112</v>
      </c>
      <c r="D36" s="63">
        <f>'расчет 1'!M23</f>
        <v>798798.05039961927</v>
      </c>
      <c r="E36" s="71"/>
      <c r="F36" s="71"/>
      <c r="G36" s="71"/>
      <c r="H36" s="72">
        <f t="shared" ref="H36:H38" si="4">D36+E36+F36+G36</f>
        <v>798798.05039961927</v>
      </c>
      <c r="I36" s="56">
        <f>H36*C43*C44</f>
        <v>879834.51501655986</v>
      </c>
    </row>
    <row r="37" spans="1:12" ht="25.5" hidden="1" customHeight="1" x14ac:dyDescent="0.2">
      <c r="A37" s="73">
        <v>8</v>
      </c>
      <c r="B37" s="146"/>
      <c r="C37" s="74" t="s">
        <v>124</v>
      </c>
      <c r="D37" s="63">
        <f>25748.89/C43*0</f>
        <v>0</v>
      </c>
      <c r="E37" s="71"/>
      <c r="F37" s="71"/>
      <c r="G37" s="71"/>
      <c r="H37" s="72"/>
    </row>
    <row r="38" spans="1:12" x14ac:dyDescent="0.2">
      <c r="A38" s="61"/>
      <c r="B38" s="169" t="s">
        <v>71</v>
      </c>
      <c r="C38" s="170"/>
      <c r="D38" s="63">
        <f>SUM(D36:D37)</f>
        <v>798798.05039961927</v>
      </c>
      <c r="E38" s="63">
        <v>0</v>
      </c>
      <c r="F38" s="63">
        <v>0</v>
      </c>
      <c r="G38" s="63">
        <v>0</v>
      </c>
      <c r="H38" s="72">
        <f t="shared" si="4"/>
        <v>798798.05039961927</v>
      </c>
    </row>
    <row r="39" spans="1:12" x14ac:dyDescent="0.2">
      <c r="A39" s="75"/>
      <c r="B39" s="177" t="s">
        <v>72</v>
      </c>
      <c r="C39" s="178"/>
      <c r="D39" s="76">
        <f>D38+D34+D31</f>
        <v>798798.05039961927</v>
      </c>
      <c r="E39" s="76">
        <f>E38+E34+E31</f>
        <v>15094999.669600381</v>
      </c>
      <c r="F39" s="76">
        <f>F38+F34+F31</f>
        <v>3527522.93</v>
      </c>
      <c r="G39" s="76">
        <f>G38+G34+G31</f>
        <v>0</v>
      </c>
      <c r="H39" s="77">
        <f>D39+E39+F39+G39</f>
        <v>19421320.650000002</v>
      </c>
    </row>
    <row r="40" spans="1:12" s="69" customFormat="1" ht="12.75" customHeight="1" x14ac:dyDescent="0.2">
      <c r="A40" s="179" t="s">
        <v>73</v>
      </c>
      <c r="B40" s="180"/>
      <c r="C40" s="181"/>
      <c r="D40" s="122">
        <v>0</v>
      </c>
      <c r="E40" s="122">
        <v>0</v>
      </c>
      <c r="F40" s="122">
        <v>0</v>
      </c>
      <c r="G40" s="122">
        <v>0</v>
      </c>
      <c r="H40" s="122">
        <f t="shared" ref="H40" si="5">SUM(D40:G40)</f>
        <v>0</v>
      </c>
    </row>
    <row r="41" spans="1:12" s="69" customFormat="1" ht="12.75" customHeight="1" x14ac:dyDescent="0.2">
      <c r="A41" s="182" t="s">
        <v>74</v>
      </c>
      <c r="B41" s="183"/>
      <c r="C41" s="184"/>
      <c r="D41" s="123">
        <f>D39-D40</f>
        <v>798798.05039961927</v>
      </c>
      <c r="E41" s="123">
        <f t="shared" ref="E41:G41" si="6">E39-E40</f>
        <v>15094999.669600381</v>
      </c>
      <c r="F41" s="123">
        <f t="shared" si="6"/>
        <v>3527522.93</v>
      </c>
      <c r="G41" s="123">
        <f t="shared" si="6"/>
        <v>0</v>
      </c>
      <c r="H41" s="124">
        <f>D41+E41+F41+G41</f>
        <v>19421320.650000002</v>
      </c>
    </row>
    <row r="42" spans="1:12" s="69" customFormat="1" ht="12.75" customHeight="1" x14ac:dyDescent="0.2">
      <c r="A42" s="185" t="s">
        <v>75</v>
      </c>
      <c r="B42" s="186"/>
      <c r="C42" s="186"/>
      <c r="D42" s="186"/>
      <c r="E42" s="186"/>
      <c r="F42" s="186"/>
      <c r="G42" s="186"/>
      <c r="H42" s="187"/>
    </row>
    <row r="43" spans="1:12" s="81" customFormat="1" x14ac:dyDescent="0.2">
      <c r="A43" s="78" t="s">
        <v>76</v>
      </c>
      <c r="B43" s="79">
        <v>2021</v>
      </c>
      <c r="C43" s="80">
        <v>1.0509999999999999</v>
      </c>
      <c r="D43" s="125">
        <f>D37*C43</f>
        <v>0</v>
      </c>
      <c r="E43" s="125">
        <v>0</v>
      </c>
      <c r="F43" s="125">
        <v>0</v>
      </c>
      <c r="G43" s="125">
        <f>ROUND(G41*$C$35,0)</f>
        <v>0</v>
      </c>
      <c r="H43" s="85">
        <f>D43+E43+F43+G43</f>
        <v>0</v>
      </c>
      <c r="I43" s="82"/>
    </row>
    <row r="44" spans="1:12" s="81" customFormat="1" x14ac:dyDescent="0.2">
      <c r="A44" s="126" t="s">
        <v>77</v>
      </c>
      <c r="B44" s="127">
        <v>2022</v>
      </c>
      <c r="C44" s="128">
        <v>1.048</v>
      </c>
      <c r="D44" s="129">
        <f>ROUND(D41*$C$43*$C$44,2)</f>
        <v>879834.52</v>
      </c>
      <c r="E44" s="129">
        <f t="shared" ref="E44:F44" si="7">ROUND(E41*$C$43*$C$44,2)</f>
        <v>16626357.199999999</v>
      </c>
      <c r="F44" s="129">
        <f t="shared" si="7"/>
        <v>3885383.08</v>
      </c>
      <c r="G44" s="129">
        <f>G41*$C$43*$C$44</f>
        <v>0</v>
      </c>
      <c r="H44" s="130">
        <f>D44+E44+F44+G44</f>
        <v>21391574.799999997</v>
      </c>
      <c r="I44" s="82"/>
      <c r="J44" s="82"/>
      <c r="K44" s="83"/>
      <c r="L44" s="83"/>
    </row>
    <row r="45" spans="1:12" s="81" customFormat="1" hidden="1" x14ac:dyDescent="0.2">
      <c r="A45" s="78" t="s">
        <v>78</v>
      </c>
      <c r="B45" s="79">
        <v>2023</v>
      </c>
      <c r="C45" s="80">
        <v>1.0469999999999999</v>
      </c>
      <c r="D45" s="125">
        <v>0</v>
      </c>
      <c r="E45" s="125">
        <v>0</v>
      </c>
      <c r="F45" s="125">
        <v>0</v>
      </c>
      <c r="G45" s="125">
        <v>0</v>
      </c>
      <c r="H45" s="85">
        <f>D45+E45+F45+G45</f>
        <v>0</v>
      </c>
      <c r="I45" s="82"/>
      <c r="K45" s="84"/>
      <c r="L45" s="83"/>
    </row>
    <row r="46" spans="1:12" s="81" customFormat="1" hidden="1" x14ac:dyDescent="0.2">
      <c r="A46" s="78" t="s">
        <v>79</v>
      </c>
      <c r="B46" s="79">
        <v>2024</v>
      </c>
      <c r="C46" s="80">
        <v>1.0469999999999999</v>
      </c>
      <c r="D46" s="125">
        <v>0</v>
      </c>
      <c r="E46" s="125">
        <v>0</v>
      </c>
      <c r="F46" s="125">
        <v>0</v>
      </c>
      <c r="G46" s="125">
        <v>0</v>
      </c>
      <c r="H46" s="85">
        <f t="shared" ref="H46:H47" si="8">D46+E46+F46+G46</f>
        <v>0</v>
      </c>
      <c r="K46" s="84"/>
      <c r="L46" s="83"/>
    </row>
    <row r="47" spans="1:12" s="81" customFormat="1" hidden="1" x14ac:dyDescent="0.2">
      <c r="A47" s="78" t="s">
        <v>79</v>
      </c>
      <c r="B47" s="79">
        <v>2025</v>
      </c>
      <c r="C47" s="80">
        <v>1.0469999999999999</v>
      </c>
      <c r="D47" s="125">
        <v>0</v>
      </c>
      <c r="E47" s="125">
        <v>0</v>
      </c>
      <c r="F47" s="125">
        <v>0</v>
      </c>
      <c r="G47" s="125">
        <v>0</v>
      </c>
      <c r="H47" s="85">
        <f t="shared" si="8"/>
        <v>0</v>
      </c>
      <c r="K47" s="84"/>
      <c r="L47" s="83"/>
    </row>
    <row r="48" spans="1:12" s="69" customFormat="1" ht="16.5" customHeight="1" x14ac:dyDescent="0.2">
      <c r="A48" s="174" t="s">
        <v>80</v>
      </c>
      <c r="B48" s="175"/>
      <c r="C48" s="176"/>
      <c r="D48" s="86">
        <f>D47+D43+D44+D45+D46</f>
        <v>879834.52</v>
      </c>
      <c r="E48" s="86">
        <f t="shared" ref="E48:G48" si="9">E47+E43+E44+E45+E46</f>
        <v>16626357.199999999</v>
      </c>
      <c r="F48" s="86">
        <f t="shared" si="9"/>
        <v>3885383.08</v>
      </c>
      <c r="G48" s="86">
        <f t="shared" si="9"/>
        <v>0</v>
      </c>
      <c r="H48" s="86">
        <f>D48+E48+F48+G48</f>
        <v>21391574.799999997</v>
      </c>
    </row>
    <row r="49" spans="1:9" s="88" customFormat="1" ht="18" customHeight="1" x14ac:dyDescent="0.2">
      <c r="A49" s="174" t="s">
        <v>81</v>
      </c>
      <c r="B49" s="175"/>
      <c r="C49" s="176"/>
      <c r="D49" s="87">
        <f>ROUND(D48*0.2,2)</f>
        <v>175966.9</v>
      </c>
      <c r="E49" s="87">
        <f t="shared" ref="E49:F49" si="10">ROUND(E48*0.2,2)</f>
        <v>3325271.44</v>
      </c>
      <c r="F49" s="87">
        <f t="shared" si="10"/>
        <v>777076.62</v>
      </c>
      <c r="G49" s="87">
        <f>ROUND(G48*0.2,2)*0</f>
        <v>0</v>
      </c>
      <c r="H49" s="87">
        <f>SUM(D49:G49)</f>
        <v>4278314.96</v>
      </c>
    </row>
    <row r="50" spans="1:9" s="69" customFormat="1" ht="16.5" customHeight="1" x14ac:dyDescent="0.2">
      <c r="A50" s="174" t="s">
        <v>82</v>
      </c>
      <c r="B50" s="175"/>
      <c r="C50" s="176"/>
      <c r="D50" s="86">
        <f>ROUND(D48+D49,2)</f>
        <v>1055801.42</v>
      </c>
      <c r="E50" s="86">
        <f>ROUND(E48+E49,2)</f>
        <v>19951628.640000001</v>
      </c>
      <c r="F50" s="86">
        <f>ROUND(F48+F49,2)</f>
        <v>4662459.7</v>
      </c>
      <c r="G50" s="86">
        <f>ROUND(G48+G49,2)</f>
        <v>0</v>
      </c>
      <c r="H50" s="86">
        <f>ROUND(D50+E50+F50+G50,2)</f>
        <v>25669889.760000002</v>
      </c>
      <c r="I50" s="210"/>
    </row>
    <row r="51" spans="1:9" s="69" customFormat="1" ht="16.5" customHeight="1" x14ac:dyDescent="0.2">
      <c r="A51" s="143"/>
      <c r="B51" s="143"/>
      <c r="C51" s="143"/>
      <c r="D51" s="144"/>
      <c r="E51" s="144"/>
      <c r="F51" s="144"/>
      <c r="G51" s="144"/>
      <c r="H51" s="144"/>
    </row>
    <row r="52" spans="1:9" x14ac:dyDescent="0.2">
      <c r="D52" s="89"/>
      <c r="E52" s="89"/>
      <c r="F52" s="89"/>
      <c r="G52" s="89"/>
      <c r="H52" s="89"/>
    </row>
    <row r="53" spans="1:9" ht="15" customHeight="1" x14ac:dyDescent="0.2">
      <c r="A53" s="131"/>
      <c r="B53" s="132" t="s">
        <v>115</v>
      </c>
      <c r="C53" s="133"/>
      <c r="D53" s="134"/>
      <c r="E53" s="135"/>
      <c r="F53" s="136"/>
      <c r="G53" s="134" t="s">
        <v>119</v>
      </c>
      <c r="H53" s="134"/>
    </row>
    <row r="54" spans="1:9" ht="8.25" customHeight="1" x14ac:dyDescent="0.2">
      <c r="A54" s="137"/>
      <c r="B54" s="138"/>
      <c r="C54" s="133"/>
      <c r="D54" s="138"/>
      <c r="E54" s="138"/>
      <c r="F54" s="136"/>
      <c r="G54" s="136"/>
      <c r="H54" s="138"/>
    </row>
    <row r="55" spans="1:9" ht="15" customHeight="1" x14ac:dyDescent="0.2">
      <c r="A55" s="131"/>
      <c r="B55" s="132" t="s">
        <v>120</v>
      </c>
      <c r="C55" s="133"/>
      <c r="D55" s="139"/>
      <c r="E55" s="135"/>
      <c r="F55" s="136"/>
      <c r="G55" s="173" t="s">
        <v>121</v>
      </c>
      <c r="H55" s="173"/>
    </row>
    <row r="56" spans="1:9" ht="6.75" customHeight="1" x14ac:dyDescent="0.2">
      <c r="A56" s="137"/>
      <c r="B56" s="138"/>
      <c r="C56" s="133"/>
      <c r="D56" s="138"/>
      <c r="E56" s="138"/>
      <c r="F56" s="136"/>
      <c r="G56" s="136"/>
      <c r="H56" s="138"/>
    </row>
    <row r="57" spans="1:9" hidden="1" x14ac:dyDescent="0.2">
      <c r="A57" s="131"/>
      <c r="B57" s="132" t="s">
        <v>122</v>
      </c>
      <c r="C57" s="133"/>
      <c r="D57" s="139"/>
      <c r="E57" s="135"/>
      <c r="F57" s="136"/>
      <c r="G57" s="139" t="s">
        <v>123</v>
      </c>
      <c r="H57" s="139"/>
    </row>
    <row r="58" spans="1:9" ht="8.25" hidden="1" customHeight="1" x14ac:dyDescent="0.2">
      <c r="A58" s="131"/>
      <c r="B58" s="135"/>
      <c r="C58" s="133"/>
      <c r="D58" s="135"/>
      <c r="E58" s="135"/>
      <c r="F58" s="136"/>
      <c r="G58" s="136"/>
      <c r="H58" s="135"/>
    </row>
    <row r="59" spans="1:9" ht="18" customHeight="1" x14ac:dyDescent="0.2">
      <c r="A59" s="131"/>
      <c r="B59" s="132" t="s">
        <v>147</v>
      </c>
      <c r="C59" s="133"/>
      <c r="D59" s="140"/>
      <c r="E59" s="135"/>
      <c r="F59" s="136"/>
      <c r="G59" s="173" t="s">
        <v>146</v>
      </c>
      <c r="H59" s="173"/>
    </row>
    <row r="60" spans="1:9" x14ac:dyDescent="0.2">
      <c r="D60" s="89"/>
      <c r="E60" s="89"/>
      <c r="F60" s="89"/>
      <c r="G60" s="89"/>
      <c r="H60" s="89"/>
    </row>
  </sheetData>
  <mergeCells count="39">
    <mergeCell ref="G55:H55"/>
    <mergeCell ref="G59:H59"/>
    <mergeCell ref="A49:C49"/>
    <mergeCell ref="A50:C50"/>
    <mergeCell ref="B38:C38"/>
    <mergeCell ref="B39:C39"/>
    <mergeCell ref="A40:C40"/>
    <mergeCell ref="A41:C41"/>
    <mergeCell ref="A42:H42"/>
    <mergeCell ref="A48:C48"/>
    <mergeCell ref="B19:C19"/>
    <mergeCell ref="A35:H35"/>
    <mergeCell ref="B21:C21"/>
    <mergeCell ref="A22:H22"/>
    <mergeCell ref="B23:C23"/>
    <mergeCell ref="B24:C24"/>
    <mergeCell ref="A25:H25"/>
    <mergeCell ref="B26:C26"/>
    <mergeCell ref="A27:H27"/>
    <mergeCell ref="B30:C30"/>
    <mergeCell ref="B31:C31"/>
    <mergeCell ref="A32:H32"/>
    <mergeCell ref="B34:C34"/>
    <mergeCell ref="A1:H1"/>
    <mergeCell ref="A20:H20"/>
    <mergeCell ref="A3:H3"/>
    <mergeCell ref="A4:H4"/>
    <mergeCell ref="A7:A10"/>
    <mergeCell ref="B7:B10"/>
    <mergeCell ref="C7:C10"/>
    <mergeCell ref="D7:G7"/>
    <mergeCell ref="H7:H10"/>
    <mergeCell ref="D8:D10"/>
    <mergeCell ref="E8:E10"/>
    <mergeCell ref="F8:F10"/>
    <mergeCell ref="G8:G10"/>
    <mergeCell ref="A12:H12"/>
    <mergeCell ref="B13:C13"/>
    <mergeCell ref="A14:H14"/>
  </mergeCells>
  <pageMargins left="0.78740157480314965" right="0.39370078740157483" top="0.43307086614173229" bottom="0.47244094488188981" header="0.23622047244094491" footer="0.23622047244094491"/>
  <pageSetup paperSize="9" scale="68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view="pageBreakPreview" topLeftCell="A13" zoomScaleNormal="85" zoomScaleSheetLayoutView="100" workbookViewId="0">
      <selection activeCell="L24" sqref="L24"/>
    </sheetView>
  </sheetViews>
  <sheetFormatPr defaultRowHeight="12.75" outlineLevelRow="1" x14ac:dyDescent="0.2"/>
  <cols>
    <col min="1" max="1" width="3.85546875" style="1" customWidth="1"/>
    <col min="2" max="2" width="40.14062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12" width="15.7109375" style="1" customWidth="1"/>
    <col min="13" max="15" width="14.7109375" style="1" customWidth="1"/>
    <col min="16" max="16384" width="9.140625" style="1"/>
  </cols>
  <sheetData>
    <row r="1" spans="1:16" ht="18.75" x14ac:dyDescent="0.3">
      <c r="A1" s="199" t="s">
        <v>38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6" x14ac:dyDescent="0.2">
      <c r="G2" s="14"/>
    </row>
    <row r="3" spans="1:16" s="32" customFormat="1" ht="15" customHeight="1" x14ac:dyDescent="0.25">
      <c r="A3" s="205" t="s">
        <v>39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6" s="34" customFormat="1" ht="15" x14ac:dyDescent="0.25">
      <c r="A4" s="206" t="s">
        <v>40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33"/>
    </row>
    <row r="5" spans="1:16" s="36" customFormat="1" ht="15.75" customHeight="1" x14ac:dyDescent="0.25">
      <c r="A5" s="35"/>
      <c r="B5" s="204" t="s">
        <v>28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35"/>
      <c r="N5" s="35"/>
      <c r="O5" s="35"/>
    </row>
    <row r="6" spans="1:16" ht="15.75" x14ac:dyDescent="0.25">
      <c r="A6" s="5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6" s="13" customFormat="1" ht="39" customHeight="1" x14ac:dyDescent="0.2">
      <c r="A7" s="209" t="s">
        <v>133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6" x14ac:dyDescent="0.2">
      <c r="A8" s="40"/>
    </row>
    <row r="9" spans="1:16" x14ac:dyDescent="0.2">
      <c r="A9" s="200" t="s">
        <v>23</v>
      </c>
      <c r="B9" s="200" t="s">
        <v>22</v>
      </c>
      <c r="C9" s="200" t="s">
        <v>21</v>
      </c>
      <c r="D9" s="200" t="s">
        <v>20</v>
      </c>
      <c r="E9" s="200" t="s">
        <v>19</v>
      </c>
      <c r="F9" s="208" t="s">
        <v>18</v>
      </c>
      <c r="G9" s="200" t="s">
        <v>17</v>
      </c>
      <c r="H9" s="200" t="s">
        <v>29</v>
      </c>
      <c r="I9" s="200"/>
      <c r="J9" s="200"/>
      <c r="K9" s="200"/>
      <c r="L9" s="202" t="s">
        <v>16</v>
      </c>
      <c r="M9" s="207" t="s">
        <v>15</v>
      </c>
      <c r="N9" s="207"/>
      <c r="O9" s="37"/>
    </row>
    <row r="10" spans="1:16" ht="72" customHeight="1" x14ac:dyDescent="0.2">
      <c r="A10" s="200"/>
      <c r="B10" s="200"/>
      <c r="C10" s="200"/>
      <c r="D10" s="201"/>
      <c r="E10" s="200"/>
      <c r="F10" s="208"/>
      <c r="G10" s="201"/>
      <c r="H10" s="12" t="s">
        <v>85</v>
      </c>
      <c r="I10" s="12" t="s">
        <v>14</v>
      </c>
      <c r="J10" s="12" t="s">
        <v>13</v>
      </c>
      <c r="K10" s="12" t="s">
        <v>12</v>
      </c>
      <c r="L10" s="203"/>
      <c r="M10" s="11" t="s">
        <v>0</v>
      </c>
      <c r="N10" s="148" t="s">
        <v>132</v>
      </c>
    </row>
    <row r="11" spans="1:16" s="95" customFormat="1" ht="18" customHeight="1" x14ac:dyDescent="0.2">
      <c r="A11" s="91"/>
      <c r="B11" s="188" t="s">
        <v>104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92"/>
      <c r="N11" s="92"/>
      <c r="O11" s="93"/>
      <c r="P11" s="94"/>
    </row>
    <row r="12" spans="1:16" s="50" customFormat="1" ht="18" customHeight="1" x14ac:dyDescent="0.2">
      <c r="A12" s="42">
        <v>1</v>
      </c>
      <c r="B12" s="39" t="s">
        <v>105</v>
      </c>
      <c r="C12" s="43" t="s">
        <v>108</v>
      </c>
      <c r="D12" s="41">
        <v>597.79999999999995</v>
      </c>
      <c r="E12" s="44">
        <v>1</v>
      </c>
      <c r="F12" s="152">
        <f>ROUND(((1.5+2.5+7.5+2.6+5+1.5)/100+1),3)</f>
        <v>1.206</v>
      </c>
      <c r="G12" s="45">
        <f t="shared" ref="G12:G13" si="0">ROUND((D12*E12*F12),2)</f>
        <v>720.95</v>
      </c>
      <c r="H12" s="46">
        <f>ROUND((0.455*G12*1.09*1000*6.49),2)</f>
        <v>2320532.94</v>
      </c>
      <c r="I12" s="46">
        <f>ROUND((0.3*G12*1.09*1000*5.27),2)</f>
        <v>1242405.93</v>
      </c>
      <c r="J12" s="46">
        <f>ROUND((0.025*G12*1.09*1000*27.94),2)</f>
        <v>548906.1</v>
      </c>
      <c r="K12" s="46">
        <f>ROUND((0.022*G12*1.09*1000*10.42),2)</f>
        <v>180144.93</v>
      </c>
      <c r="L12" s="47">
        <f>SUM(H12:K12)</f>
        <v>4291989.9000000004</v>
      </c>
      <c r="M12" s="48">
        <f>ROUND((L12*0.07)*0.6,2)</f>
        <v>180263.58</v>
      </c>
      <c r="N12" s="48">
        <f>ROUND((L12*0.026),2)</f>
        <v>111591.74</v>
      </c>
      <c r="O12" s="49"/>
    </row>
    <row r="13" spans="1:16" s="50" customFormat="1" ht="25.5" x14ac:dyDescent="0.2">
      <c r="A13" s="42">
        <v>2</v>
      </c>
      <c r="B13" s="39" t="s">
        <v>109</v>
      </c>
      <c r="C13" s="43" t="s">
        <v>113</v>
      </c>
      <c r="D13" s="41">
        <f>479.8*2</f>
        <v>959.6</v>
      </c>
      <c r="E13" s="44">
        <v>1</v>
      </c>
      <c r="F13" s="152">
        <f>ROUND(((1.5+2.5+7.5+2.6+5+1.5)/100+1),3)</f>
        <v>1.206</v>
      </c>
      <c r="G13" s="45">
        <f t="shared" si="0"/>
        <v>1157.28</v>
      </c>
      <c r="H13" s="46">
        <f>ROUND((0.455*G13*1.09*1000*6.49),2)</f>
        <v>3724955.07</v>
      </c>
      <c r="I13" s="46">
        <f>ROUND((0.3*G13*1.09*1000*5.27),2)</f>
        <v>1994329.05</v>
      </c>
      <c r="J13" s="46">
        <f>ROUND((0.025*G13*1.09*1000*27.94),2)</f>
        <v>881112.49</v>
      </c>
      <c r="K13" s="46">
        <f>ROUND((0.022*G13*1.09*1000*10.42),2)</f>
        <v>289171.40999999997</v>
      </c>
      <c r="L13" s="47">
        <f>SUM(H13:K13)</f>
        <v>6889568.0200000005</v>
      </c>
      <c r="M13" s="48">
        <f>ROUND((L13*0.07)*0.6,2)</f>
        <v>289361.86</v>
      </c>
      <c r="N13" s="48">
        <f>ROUND((L13*0.026),2)</f>
        <v>179128.77</v>
      </c>
      <c r="O13" s="49"/>
    </row>
    <row r="14" spans="1:16" s="95" customFormat="1" ht="18" customHeight="1" x14ac:dyDescent="0.2">
      <c r="A14" s="91"/>
      <c r="B14" s="190" t="s">
        <v>106</v>
      </c>
      <c r="C14" s="191"/>
      <c r="D14" s="191"/>
      <c r="E14" s="191"/>
      <c r="F14" s="191"/>
      <c r="G14" s="192"/>
      <c r="H14" s="98">
        <f>SUM(H12:H13)</f>
        <v>6045488.0099999998</v>
      </c>
      <c r="I14" s="98">
        <f t="shared" ref="I14:K14" si="1">SUM(I12:I13)</f>
        <v>3236734.98</v>
      </c>
      <c r="J14" s="98">
        <f t="shared" si="1"/>
        <v>1430018.5899999999</v>
      </c>
      <c r="K14" s="98">
        <f t="shared" si="1"/>
        <v>469316.33999999997</v>
      </c>
      <c r="L14" s="98">
        <f t="shared" ref="L14:N14" si="2">SUM(L12:L13)</f>
        <v>11181557.920000002</v>
      </c>
      <c r="M14" s="98">
        <f t="shared" si="2"/>
        <v>469625.43999999994</v>
      </c>
      <c r="N14" s="98">
        <f t="shared" si="2"/>
        <v>290720.51</v>
      </c>
      <c r="O14" s="96"/>
      <c r="P14" s="97"/>
    </row>
    <row r="15" spans="1:16" s="95" customFormat="1" ht="18" customHeight="1" x14ac:dyDescent="0.2">
      <c r="A15" s="91"/>
      <c r="B15" s="188" t="s">
        <v>103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92"/>
      <c r="N15" s="92"/>
      <c r="O15" s="93"/>
      <c r="P15" s="94"/>
    </row>
    <row r="16" spans="1:16" s="114" customFormat="1" ht="38.25" x14ac:dyDescent="0.2">
      <c r="A16" s="111">
        <v>3</v>
      </c>
      <c r="B16" s="39" t="s">
        <v>144</v>
      </c>
      <c r="C16" s="43" t="s">
        <v>101</v>
      </c>
      <c r="D16" s="41">
        <v>451.6</v>
      </c>
      <c r="E16" s="120">
        <v>0.83</v>
      </c>
      <c r="F16" s="153">
        <f>ROUND(((1.5+1.5+7.5+2.6+3+1.5)/100+1)*1.022*1.036,3)</f>
        <v>1.2450000000000001</v>
      </c>
      <c r="G16" s="45">
        <f>ROUND((D16*E16*F16),2)</f>
        <v>466.66</v>
      </c>
      <c r="H16" s="46">
        <f>ROUND((0.825*G16*1.09*1000*7.74),2)</f>
        <v>3248044.6</v>
      </c>
      <c r="I16" s="46">
        <f>ROUND((0*G16*1.09*1000*5.27),2)</f>
        <v>0</v>
      </c>
      <c r="J16" s="46">
        <f>ROUND((0.005*G16*1.09*1000*27.94),2)</f>
        <v>71059.72</v>
      </c>
      <c r="K16" s="46">
        <f>ROUND((0.17*G16*1.09*1000*10.42),2)</f>
        <v>901039.26</v>
      </c>
      <c r="L16" s="47">
        <f>SUM(H16:K16)</f>
        <v>4220143.58</v>
      </c>
      <c r="M16" s="112">
        <f>ROUND((L16*0.07)*0.6,2)</f>
        <v>177246.03</v>
      </c>
      <c r="N16" s="112">
        <f>ROUND((L16*0.026),2)</f>
        <v>109723.73</v>
      </c>
      <c r="O16" s="113"/>
    </row>
    <row r="17" spans="1:16" s="102" customFormat="1" ht="25.5" x14ac:dyDescent="0.2">
      <c r="A17" s="100">
        <v>4</v>
      </c>
      <c r="B17" s="39" t="s">
        <v>145</v>
      </c>
      <c r="C17" s="43" t="s">
        <v>101</v>
      </c>
      <c r="D17" s="41">
        <v>451.6</v>
      </c>
      <c r="E17" s="120">
        <v>0.4</v>
      </c>
      <c r="F17" s="153">
        <f>ROUND(((1.5+1.5+7.5+2.6+3+1.5)/100+1)*1.022*1.036,3)</f>
        <v>1.2450000000000001</v>
      </c>
      <c r="G17" s="45">
        <f t="shared" ref="G17" si="3">ROUND((D17*E17*F17),2)</f>
        <v>224.9</v>
      </c>
      <c r="H17" s="46">
        <f>ROUND((0.825*G17*1.09*1000*7.74),2)</f>
        <v>1565347.86</v>
      </c>
      <c r="I17" s="46">
        <f>ROUND((0*G17*1.09*1000*5.27),2)</f>
        <v>0</v>
      </c>
      <c r="J17" s="46">
        <f>ROUND((0.005*G17*1.09*1000*27.94),2)</f>
        <v>34246.199999999997</v>
      </c>
      <c r="K17" s="46">
        <f>ROUND((0.17*G17*1.09*1000*10.42),2)</f>
        <v>434242.77</v>
      </c>
      <c r="L17" s="47">
        <f t="shared" ref="L17:L18" si="4">SUM(H17:K17)</f>
        <v>2033836.83</v>
      </c>
      <c r="M17" s="112">
        <f>ROUND((L17*0.07)*0.6,2)</f>
        <v>85421.15</v>
      </c>
      <c r="N17" s="112">
        <f>ROUND((L17*0.026),2)</f>
        <v>52879.76</v>
      </c>
    </row>
    <row r="18" spans="1:16" s="90" customFormat="1" ht="38.25" x14ac:dyDescent="0.2">
      <c r="A18" s="115">
        <v>5</v>
      </c>
      <c r="B18" s="116" t="s">
        <v>102</v>
      </c>
      <c r="C18" s="118" t="s">
        <v>118</v>
      </c>
      <c r="D18" s="41">
        <v>1415.7819999999999</v>
      </c>
      <c r="E18" s="119">
        <v>1.2</v>
      </c>
      <c r="F18" s="101">
        <v>1</v>
      </c>
      <c r="G18" s="117">
        <f>ROUND((D18*E18*F18),2)</f>
        <v>1698.94</v>
      </c>
      <c r="H18" s="46">
        <f>D18*E18*F18*1000</f>
        <v>1698938.3999999997</v>
      </c>
      <c r="I18" s="46">
        <f>ROUND((0*G18*1.09*1000*5.27),2)</f>
        <v>0</v>
      </c>
      <c r="J18" s="46">
        <v>0</v>
      </c>
      <c r="K18" s="46">
        <v>0</v>
      </c>
      <c r="L18" s="47">
        <f t="shared" si="4"/>
        <v>1698938.3999999997</v>
      </c>
      <c r="M18" s="112">
        <f>ROUND((L18*0.07)*0.6,2)</f>
        <v>71355.41</v>
      </c>
      <c r="N18" s="112">
        <f>ROUND((L18*0.026),2)</f>
        <v>44172.4</v>
      </c>
    </row>
    <row r="19" spans="1:16" s="95" customFormat="1" ht="18" customHeight="1" x14ac:dyDescent="0.2">
      <c r="A19" s="91"/>
      <c r="B19" s="190" t="s">
        <v>107</v>
      </c>
      <c r="C19" s="191"/>
      <c r="D19" s="191"/>
      <c r="E19" s="191"/>
      <c r="F19" s="191"/>
      <c r="G19" s="192"/>
      <c r="H19" s="98">
        <f>SUM(H16:H18)</f>
        <v>6512330.8599999994</v>
      </c>
      <c r="I19" s="98">
        <f t="shared" ref="H19:N19" si="5">SUM(I16:I18)</f>
        <v>0</v>
      </c>
      <c r="J19" s="98">
        <f t="shared" si="5"/>
        <v>105305.92</v>
      </c>
      <c r="K19" s="98">
        <f>SUM(K16:K18)</f>
        <v>1335282.03</v>
      </c>
      <c r="L19" s="98">
        <f t="shared" si="5"/>
        <v>7952918.8099999996</v>
      </c>
      <c r="M19" s="98">
        <f t="shared" si="5"/>
        <v>334022.58999999997</v>
      </c>
      <c r="N19" s="98">
        <f t="shared" si="5"/>
        <v>206775.88999999998</v>
      </c>
      <c r="O19" s="96"/>
      <c r="P19" s="97"/>
    </row>
    <row r="20" spans="1:16" s="95" customFormat="1" ht="18" customHeight="1" x14ac:dyDescent="0.2">
      <c r="A20" s="91"/>
      <c r="B20" s="188" t="s">
        <v>129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47"/>
      <c r="N20" s="147"/>
      <c r="O20" s="93"/>
      <c r="P20" s="94"/>
    </row>
    <row r="21" spans="1:16" s="114" customFormat="1" ht="30" customHeight="1" x14ac:dyDescent="0.2">
      <c r="A21" s="111">
        <v>6</v>
      </c>
      <c r="B21" s="39" t="s">
        <v>127</v>
      </c>
      <c r="C21" s="43" t="s">
        <v>128</v>
      </c>
      <c r="D21" s="41">
        <f>190*0.22</f>
        <v>41.8</v>
      </c>
      <c r="E21" s="44">
        <v>2</v>
      </c>
      <c r="F21" s="44">
        <f>ROUND(((7.5+2.6)/100+1),3)</f>
        <v>1.101</v>
      </c>
      <c r="G21" s="45">
        <f t="shared" ref="G21" si="6">ROUND((D21*E21*F21),2)</f>
        <v>92.04</v>
      </c>
      <c r="H21" s="46">
        <f>ROUND((0.33*G21*1.09*1000*10.14),2)</f>
        <v>335702.83</v>
      </c>
      <c r="I21" s="46">
        <f>ROUND((0.55*G21*1.09*1000*5.27),2)</f>
        <v>290787.95</v>
      </c>
      <c r="J21" s="46">
        <f>ROUND((0.038*G21*1.09*1000*27.94),2)</f>
        <v>106515.57</v>
      </c>
      <c r="K21" s="46">
        <f>ROUND((0.082*G21*1.09*1000*10.42),2)</f>
        <v>85720.5</v>
      </c>
      <c r="L21" s="47">
        <f t="shared" ref="L21" si="7">SUM(H21:K21)</f>
        <v>818726.85000000009</v>
      </c>
      <c r="M21" s="112">
        <f>ROUND((L21*0.04)*0.6,2)</f>
        <v>19649.439999999999</v>
      </c>
      <c r="N21" s="112">
        <f>ROUND((L21*0.042),2)</f>
        <v>34386.53</v>
      </c>
      <c r="O21" s="113"/>
    </row>
    <row r="22" spans="1:16" s="95" customFormat="1" ht="18" customHeight="1" x14ac:dyDescent="0.2">
      <c r="A22" s="91"/>
      <c r="B22" s="190" t="s">
        <v>130</v>
      </c>
      <c r="C22" s="191"/>
      <c r="D22" s="191"/>
      <c r="E22" s="191"/>
      <c r="F22" s="191"/>
      <c r="G22" s="192"/>
      <c r="H22" s="98">
        <f t="shared" ref="H22:N22" si="8">SUM(H21:H21)</f>
        <v>335702.83</v>
      </c>
      <c r="I22" s="98">
        <f t="shared" si="8"/>
        <v>290787.95</v>
      </c>
      <c r="J22" s="98">
        <f t="shared" si="8"/>
        <v>106515.57</v>
      </c>
      <c r="K22" s="98">
        <f t="shared" si="8"/>
        <v>85720.5</v>
      </c>
      <c r="L22" s="98">
        <f t="shared" si="8"/>
        <v>818726.85000000009</v>
      </c>
      <c r="M22" s="98">
        <f t="shared" si="8"/>
        <v>19649.439999999999</v>
      </c>
      <c r="N22" s="98">
        <f t="shared" si="8"/>
        <v>34386.53</v>
      </c>
      <c r="O22" s="96"/>
      <c r="P22" s="97"/>
    </row>
    <row r="23" spans="1:16" ht="18" customHeight="1" x14ac:dyDescent="0.2">
      <c r="A23" s="194" t="s">
        <v>98</v>
      </c>
      <c r="B23" s="194"/>
      <c r="C23" s="194"/>
      <c r="D23" s="194"/>
      <c r="E23" s="194"/>
      <c r="F23" s="194"/>
      <c r="G23" s="194"/>
      <c r="H23" s="28">
        <f>SUM(H14,H19,H22)</f>
        <v>12893521.699999999</v>
      </c>
      <c r="I23" s="28">
        <f t="shared" ref="I23:J23" si="9">SUM(I14,I19,I22)</f>
        <v>3527522.93</v>
      </c>
      <c r="J23" s="28">
        <f t="shared" si="9"/>
        <v>1641840.0799999998</v>
      </c>
      <c r="K23" s="28">
        <f>SUM(K14,K19,K22)</f>
        <v>1890318.87</v>
      </c>
      <c r="L23" s="31">
        <f>SUM(H23:K23)</f>
        <v>19953203.579999998</v>
      </c>
      <c r="M23" s="28">
        <f>SUM(M14,M19,M22)-24499.4196003806</f>
        <v>798798.05039961927</v>
      </c>
      <c r="N23" s="28">
        <f>SUM(N14,N19,N22)</f>
        <v>531882.93000000005</v>
      </c>
      <c r="O23" s="99"/>
    </row>
    <row r="24" spans="1:16" s="40" customFormat="1" ht="18" customHeight="1" x14ac:dyDescent="0.2">
      <c r="A24" s="195" t="s">
        <v>134</v>
      </c>
      <c r="B24" s="196"/>
      <c r="C24" s="196"/>
      <c r="D24" s="196"/>
      <c r="E24" s="196"/>
      <c r="F24" s="196"/>
      <c r="G24" s="197"/>
      <c r="H24" s="149">
        <f>SUM(H23)</f>
        <v>12893521.699999999</v>
      </c>
      <c r="I24" s="149">
        <f t="shared" ref="I24:J24" si="10">SUM(I23)</f>
        <v>3527522.93</v>
      </c>
      <c r="J24" s="149">
        <f t="shared" si="10"/>
        <v>1641840.0799999998</v>
      </c>
      <c r="K24" s="149">
        <f>K23-M23-N23</f>
        <v>559637.88960038091</v>
      </c>
      <c r="L24" s="149">
        <f>SUM(H24:K24)+M24</f>
        <v>19421320.649999999</v>
      </c>
      <c r="M24" s="149">
        <f>SUM(M23)</f>
        <v>798798.05039961927</v>
      </c>
      <c r="N24" s="149"/>
      <c r="O24" s="150"/>
    </row>
    <row r="25" spans="1:16" s="40" customFormat="1" ht="18" customHeight="1" x14ac:dyDescent="0.2">
      <c r="A25" s="198" t="s">
        <v>135</v>
      </c>
      <c r="B25" s="198"/>
      <c r="C25" s="198"/>
      <c r="D25" s="198"/>
      <c r="E25" s="198"/>
      <c r="F25" s="198"/>
      <c r="G25" s="198"/>
      <c r="H25" s="149">
        <f>H24*1.051*1.048</f>
        <v>14201543.6894216</v>
      </c>
      <c r="I25" s="149">
        <f t="shared" ref="I25:J25" si="11">I24*1.051*1.048</f>
        <v>3885383.0762026403</v>
      </c>
      <c r="J25" s="149">
        <f t="shared" si="11"/>
        <v>1808401.4724358399</v>
      </c>
      <c r="K25" s="149">
        <f>K24*1.051*1.048</f>
        <v>616412.03422456025</v>
      </c>
      <c r="L25" s="149">
        <f>SUM(H25:K25)+M25</f>
        <v>21391574.787301198</v>
      </c>
      <c r="M25" s="149">
        <f>M24*1.051*1.048</f>
        <v>879834.51501655986</v>
      </c>
      <c r="N25" s="149"/>
      <c r="O25" s="150"/>
    </row>
    <row r="26" spans="1:16" x14ac:dyDescent="0.2">
      <c r="A26" s="10"/>
      <c r="B26" s="10"/>
      <c r="C26" s="10"/>
      <c r="D26" s="10"/>
      <c r="E26" s="22"/>
      <c r="F26" s="10"/>
      <c r="G26" s="10"/>
      <c r="H26" s="9"/>
      <c r="I26" s="18"/>
      <c r="J26" s="9"/>
      <c r="K26" s="9"/>
      <c r="L26" s="9"/>
      <c r="M26" s="9"/>
      <c r="N26" s="99"/>
    </row>
    <row r="27" spans="1:16" x14ac:dyDescent="0.2">
      <c r="A27" s="4"/>
      <c r="B27" s="4" t="s">
        <v>11</v>
      </c>
      <c r="C27" s="4"/>
      <c r="D27" s="4"/>
      <c r="E27" s="4"/>
      <c r="F27" s="4"/>
      <c r="G27" s="4"/>
      <c r="H27" s="4"/>
      <c r="I27" s="4"/>
      <c r="J27" s="4"/>
      <c r="K27" s="9"/>
      <c r="L27" s="4"/>
      <c r="M27" s="4"/>
    </row>
    <row r="28" spans="1:16" ht="27.75" customHeight="1" x14ac:dyDescent="0.2">
      <c r="A28" s="4"/>
      <c r="B28" s="193" t="s">
        <v>10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6"/>
    </row>
    <row r="29" spans="1:16" x14ac:dyDescent="0.2">
      <c r="A29" s="2"/>
      <c r="B29" s="2"/>
      <c r="C29" s="2"/>
      <c r="D29" s="2"/>
      <c r="E29" s="2"/>
      <c r="F29" s="2" t="s">
        <v>9</v>
      </c>
      <c r="G29" s="2"/>
      <c r="H29" s="2"/>
      <c r="I29" s="2"/>
      <c r="J29" s="2"/>
      <c r="K29" s="2"/>
      <c r="L29" s="2"/>
      <c r="M29" s="2"/>
    </row>
    <row r="30" spans="1:16" x14ac:dyDescent="0.2">
      <c r="A30" s="4"/>
      <c r="B30" s="4" t="s">
        <v>8</v>
      </c>
      <c r="C30" s="4"/>
      <c r="D30" s="2"/>
      <c r="E30" s="4"/>
      <c r="F30" s="4"/>
      <c r="G30" s="4"/>
      <c r="H30" s="4"/>
      <c r="I30" s="17"/>
      <c r="J30" s="4"/>
      <c r="K30" s="4"/>
      <c r="L30" s="4"/>
      <c r="M30" s="4"/>
    </row>
    <row r="31" spans="1:16" x14ac:dyDescent="0.2">
      <c r="A31" s="3"/>
      <c r="B31" s="2"/>
      <c r="C31" s="2"/>
      <c r="D31" s="2"/>
      <c r="E31" s="2"/>
      <c r="F31" s="2"/>
      <c r="G31" s="2"/>
      <c r="H31" s="121"/>
      <c r="I31" s="2"/>
      <c r="J31" s="2"/>
      <c r="K31" s="2"/>
      <c r="L31" s="2"/>
      <c r="M31" s="2"/>
    </row>
    <row r="32" spans="1:16" x14ac:dyDescent="0.2">
      <c r="A32" s="8" t="s">
        <v>42</v>
      </c>
      <c r="B32" s="7" t="s">
        <v>114</v>
      </c>
      <c r="C32" s="110" t="s">
        <v>97</v>
      </c>
      <c r="D32" s="109" t="s">
        <v>141</v>
      </c>
      <c r="F32" s="4"/>
      <c r="G32" s="4"/>
      <c r="H32" s="110"/>
      <c r="I32" s="108"/>
      <c r="J32" s="4"/>
      <c r="K32" s="4"/>
      <c r="L32" s="4"/>
      <c r="M32" s="4"/>
    </row>
    <row r="33" spans="1:14" x14ac:dyDescent="0.2">
      <c r="A33" s="6" t="s">
        <v>7</v>
      </c>
      <c r="B33" s="4" t="s">
        <v>6</v>
      </c>
      <c r="C33" s="4"/>
      <c r="D33" s="109"/>
      <c r="E33" s="4"/>
      <c r="F33" s="4"/>
      <c r="G33" s="4"/>
      <c r="H33" s="19"/>
      <c r="I33" s="23"/>
      <c r="J33" s="24"/>
      <c r="K33" s="24"/>
      <c r="L33" s="24"/>
      <c r="M33" s="24"/>
    </row>
    <row r="34" spans="1:14" x14ac:dyDescent="0.2">
      <c r="A34" s="5" t="s">
        <v>1</v>
      </c>
      <c r="B34" s="4" t="s">
        <v>5</v>
      </c>
      <c r="C34" s="4"/>
      <c r="D34" s="4"/>
      <c r="E34" s="4"/>
      <c r="F34" s="4"/>
      <c r="G34" s="4"/>
      <c r="H34" s="20"/>
      <c r="I34" s="24"/>
      <c r="J34" s="24"/>
      <c r="K34" s="24"/>
      <c r="L34" s="24"/>
      <c r="M34" s="24"/>
    </row>
    <row r="35" spans="1:14" x14ac:dyDescent="0.2">
      <c r="A35" s="5" t="s">
        <v>1</v>
      </c>
      <c r="B35" s="4" t="s">
        <v>4</v>
      </c>
      <c r="C35" s="4"/>
      <c r="D35" s="4"/>
      <c r="E35" s="4"/>
      <c r="F35" s="4"/>
      <c r="G35" s="4"/>
      <c r="H35" s="21"/>
      <c r="I35" s="24"/>
      <c r="J35" s="24"/>
      <c r="K35" s="24"/>
      <c r="L35" s="24"/>
      <c r="M35" s="24"/>
    </row>
    <row r="36" spans="1:14" x14ac:dyDescent="0.2">
      <c r="A36" s="5" t="s">
        <v>1</v>
      </c>
      <c r="B36" s="4" t="s">
        <v>3</v>
      </c>
      <c r="C36" s="4"/>
      <c r="D36" s="4"/>
      <c r="E36" s="4"/>
      <c r="F36" s="4"/>
      <c r="G36" s="4"/>
      <c r="H36" s="51"/>
      <c r="I36" s="24"/>
      <c r="J36" s="24"/>
      <c r="K36" s="24"/>
      <c r="L36" s="24"/>
      <c r="M36" s="24"/>
    </row>
    <row r="37" spans="1:14" x14ac:dyDescent="0.2">
      <c r="A37" s="151" t="s">
        <v>1</v>
      </c>
      <c r="B37" s="25" t="s">
        <v>140</v>
      </c>
      <c r="C37" s="4"/>
      <c r="D37" s="4"/>
      <c r="E37" s="4"/>
      <c r="F37" s="4"/>
      <c r="G37" s="4"/>
      <c r="H37" s="21"/>
      <c r="I37" s="38"/>
      <c r="J37" s="24"/>
      <c r="K37" s="24"/>
      <c r="L37" s="24"/>
      <c r="M37" s="24"/>
    </row>
    <row r="38" spans="1:14" x14ac:dyDescent="0.2">
      <c r="A38" s="5" t="s">
        <v>1</v>
      </c>
      <c r="B38" s="4" t="s">
        <v>2</v>
      </c>
      <c r="C38" s="4"/>
      <c r="D38" s="4"/>
      <c r="E38" s="4"/>
      <c r="F38" s="4"/>
      <c r="G38" s="4"/>
      <c r="H38" s="21"/>
      <c r="I38" s="38"/>
      <c r="J38" s="24"/>
      <c r="K38" s="24"/>
      <c r="L38" s="24"/>
      <c r="M38" s="24"/>
    </row>
    <row r="39" spans="1:14" x14ac:dyDescent="0.2">
      <c r="A39" s="5" t="s">
        <v>1</v>
      </c>
      <c r="B39" s="4" t="s">
        <v>86</v>
      </c>
      <c r="C39" s="4"/>
      <c r="D39" s="4"/>
      <c r="E39" s="4"/>
      <c r="F39" s="4"/>
      <c r="G39" s="4"/>
      <c r="H39" s="21"/>
      <c r="I39" s="38"/>
      <c r="J39" s="38"/>
      <c r="K39" s="24"/>
      <c r="L39" s="24"/>
      <c r="M39" s="24"/>
    </row>
    <row r="40" spans="1:14" hidden="1" x14ac:dyDescent="0.2">
      <c r="A40" s="5" t="s">
        <v>26</v>
      </c>
      <c r="B40" s="4" t="s">
        <v>27</v>
      </c>
      <c r="C40" s="4"/>
      <c r="D40" s="4"/>
      <c r="E40" s="4"/>
      <c r="F40" s="4"/>
      <c r="G40" s="4"/>
      <c r="H40" s="21"/>
      <c r="I40" s="24"/>
      <c r="J40" s="24"/>
      <c r="K40" s="24"/>
      <c r="L40" s="24"/>
      <c r="M40" s="24"/>
    </row>
    <row r="41" spans="1:14" hidden="1" x14ac:dyDescent="0.2">
      <c r="A41" s="3" t="s">
        <v>1</v>
      </c>
      <c r="B41" s="2" t="s">
        <v>30</v>
      </c>
      <c r="C41" s="2"/>
      <c r="D41" s="2"/>
      <c r="E41" s="2"/>
      <c r="F41" s="2"/>
      <c r="G41" s="2"/>
      <c r="H41" s="21"/>
      <c r="I41" s="24"/>
      <c r="J41" s="24"/>
      <c r="K41" s="24"/>
      <c r="L41" s="24"/>
      <c r="M41" s="24"/>
    </row>
    <row r="42" spans="1:14" hidden="1" x14ac:dyDescent="0.2">
      <c r="A42" s="3" t="s">
        <v>1</v>
      </c>
      <c r="B42" s="2" t="s">
        <v>31</v>
      </c>
      <c r="C42" s="2"/>
      <c r="D42" s="2"/>
      <c r="E42" s="2"/>
      <c r="F42" s="2"/>
      <c r="G42" s="2"/>
      <c r="H42" s="21"/>
      <c r="I42" s="24"/>
      <c r="J42" s="24"/>
      <c r="K42" s="24"/>
      <c r="L42" s="24"/>
      <c r="M42" s="24"/>
    </row>
    <row r="43" spans="1:14" hidden="1" x14ac:dyDescent="0.2">
      <c r="A43" s="3" t="s">
        <v>26</v>
      </c>
      <c r="B43" s="4" t="s">
        <v>83</v>
      </c>
      <c r="C43" s="2"/>
      <c r="D43" s="2"/>
      <c r="E43" s="2"/>
      <c r="F43" s="2"/>
      <c r="G43" s="2"/>
      <c r="H43" s="21"/>
      <c r="I43" s="24"/>
      <c r="J43" s="24"/>
      <c r="K43" s="24"/>
      <c r="L43" s="24"/>
      <c r="M43" s="24"/>
    </row>
    <row r="44" spans="1:14" s="26" customFormat="1" hidden="1" x14ac:dyDescent="0.2">
      <c r="B44" s="25" t="s">
        <v>95</v>
      </c>
      <c r="M44" s="27"/>
      <c r="N44" s="107"/>
    </row>
    <row r="45" spans="1:14" s="26" customFormat="1" hidden="1" x14ac:dyDescent="0.2">
      <c r="B45" s="25" t="s">
        <v>96</v>
      </c>
      <c r="M45" s="27"/>
      <c r="N45" s="107"/>
    </row>
    <row r="46" spans="1:14" hidden="1" x14ac:dyDescent="0.2">
      <c r="A46" s="29" t="s">
        <v>1</v>
      </c>
      <c r="B46" s="30" t="s">
        <v>24</v>
      </c>
      <c r="C46" s="24"/>
      <c r="D46" s="24"/>
      <c r="E46" s="24"/>
      <c r="F46" s="24"/>
      <c r="I46" s="25"/>
      <c r="J46" s="26"/>
      <c r="K46" s="26"/>
      <c r="L46" s="26"/>
      <c r="M46" s="26"/>
    </row>
    <row r="47" spans="1:14" hidden="1" x14ac:dyDescent="0.2">
      <c r="A47" s="29" t="s">
        <v>1</v>
      </c>
      <c r="B47" s="30" t="s">
        <v>25</v>
      </c>
      <c r="C47" s="24"/>
      <c r="D47" s="24"/>
      <c r="E47" s="24"/>
      <c r="F47" s="24"/>
    </row>
    <row r="48" spans="1:14" x14ac:dyDescent="0.2">
      <c r="A48" s="29"/>
      <c r="B48" s="30"/>
      <c r="C48" s="24"/>
      <c r="D48" s="24"/>
      <c r="E48" s="24"/>
      <c r="F48" s="24"/>
    </row>
    <row r="49" spans="1:13" x14ac:dyDescent="0.2">
      <c r="A49" s="8" t="s">
        <v>32</v>
      </c>
      <c r="B49" s="7" t="s">
        <v>33</v>
      </c>
      <c r="C49" s="110" t="s">
        <v>97</v>
      </c>
      <c r="D49" s="4" t="s">
        <v>142</v>
      </c>
      <c r="E49" s="4"/>
      <c r="F49" s="4"/>
      <c r="G49" s="4"/>
      <c r="H49" s="109"/>
      <c r="I49" s="4"/>
      <c r="J49" s="4"/>
      <c r="K49" s="4"/>
      <c r="L49" s="4"/>
      <c r="M49" s="4"/>
    </row>
    <row r="50" spans="1:13" x14ac:dyDescent="0.2">
      <c r="A50" s="6" t="s">
        <v>37</v>
      </c>
      <c r="B50" s="4" t="s">
        <v>34</v>
      </c>
      <c r="C50" s="4"/>
      <c r="D50" s="4"/>
      <c r="E50" s="4"/>
      <c r="F50" s="4"/>
      <c r="G50" s="4"/>
      <c r="H50" s="19"/>
      <c r="I50" s="23"/>
      <c r="J50" s="24"/>
      <c r="K50" s="24"/>
      <c r="L50" s="24"/>
      <c r="M50" s="24"/>
    </row>
    <row r="51" spans="1:13" x14ac:dyDescent="0.2">
      <c r="A51" s="5" t="s">
        <v>1</v>
      </c>
      <c r="B51" s="4" t="s">
        <v>5</v>
      </c>
      <c r="C51" s="4"/>
      <c r="D51" s="4"/>
      <c r="E51" s="4"/>
      <c r="F51" s="4"/>
      <c r="G51" s="4"/>
      <c r="H51" s="20"/>
      <c r="I51" s="24"/>
      <c r="J51" s="24"/>
      <c r="K51" s="24"/>
      <c r="L51" s="24"/>
      <c r="M51" s="24"/>
    </row>
    <row r="52" spans="1:13" x14ac:dyDescent="0.2">
      <c r="A52" s="5" t="s">
        <v>1</v>
      </c>
      <c r="B52" s="4" t="s">
        <v>35</v>
      </c>
      <c r="C52" s="4"/>
      <c r="D52" s="4"/>
      <c r="E52" s="4"/>
      <c r="F52" s="4"/>
      <c r="G52" s="4"/>
      <c r="H52" s="21"/>
      <c r="I52" s="24"/>
      <c r="J52" s="24"/>
      <c r="K52" s="24"/>
      <c r="L52" s="24"/>
      <c r="M52" s="24"/>
    </row>
    <row r="53" spans="1:13" x14ac:dyDescent="0.2">
      <c r="A53" s="5" t="s">
        <v>1</v>
      </c>
      <c r="B53" s="4" t="s">
        <v>3</v>
      </c>
      <c r="C53" s="4"/>
      <c r="D53" s="4"/>
      <c r="E53" s="4"/>
      <c r="F53" s="4"/>
      <c r="G53" s="4"/>
      <c r="H53" s="21"/>
      <c r="I53" s="24"/>
      <c r="J53" s="24"/>
      <c r="K53" s="24"/>
      <c r="L53" s="24"/>
      <c r="M53" s="24"/>
    </row>
    <row r="54" spans="1:13" x14ac:dyDescent="0.2">
      <c r="A54" s="151" t="s">
        <v>1</v>
      </c>
      <c r="B54" s="25" t="s">
        <v>140</v>
      </c>
      <c r="C54" s="4"/>
      <c r="D54" s="4"/>
      <c r="E54" s="4"/>
      <c r="F54" s="4"/>
      <c r="G54" s="4"/>
      <c r="H54" s="21"/>
      <c r="I54" s="38"/>
      <c r="J54" s="24"/>
      <c r="K54" s="24"/>
      <c r="L54" s="24"/>
      <c r="M54" s="24"/>
    </row>
    <row r="55" spans="1:13" x14ac:dyDescent="0.2">
      <c r="A55" s="5" t="s">
        <v>1</v>
      </c>
      <c r="B55" s="4" t="s">
        <v>36</v>
      </c>
      <c r="C55" s="4"/>
      <c r="D55" s="4"/>
      <c r="E55" s="4"/>
      <c r="F55" s="4"/>
      <c r="G55" s="4"/>
      <c r="H55" s="21"/>
      <c r="I55" s="38"/>
      <c r="J55" s="24"/>
      <c r="K55" s="24"/>
      <c r="L55" s="24"/>
      <c r="M55" s="24"/>
    </row>
    <row r="56" spans="1:13" x14ac:dyDescent="0.2">
      <c r="A56" s="5" t="s">
        <v>1</v>
      </c>
      <c r="B56" s="4" t="s">
        <v>86</v>
      </c>
      <c r="C56" s="4"/>
      <c r="D56" s="4"/>
      <c r="E56" s="4"/>
      <c r="F56" s="4"/>
      <c r="G56" s="4"/>
      <c r="H56" s="21"/>
      <c r="I56" s="38"/>
      <c r="J56" s="38"/>
      <c r="K56" s="24"/>
      <c r="L56" s="24"/>
      <c r="M56" s="24"/>
    </row>
    <row r="57" spans="1:13" x14ac:dyDescent="0.2">
      <c r="A57" s="5" t="s">
        <v>41</v>
      </c>
      <c r="B57" s="4" t="s">
        <v>27</v>
      </c>
      <c r="C57" s="4"/>
      <c r="D57" s="4"/>
      <c r="E57" s="4"/>
      <c r="F57" s="4"/>
      <c r="G57" s="4"/>
      <c r="H57" s="21"/>
      <c r="I57" s="24"/>
      <c r="J57" s="24"/>
      <c r="K57" s="24"/>
      <c r="L57" s="24"/>
      <c r="M57" s="24"/>
    </row>
    <row r="58" spans="1:13" s="40" customFormat="1" x14ac:dyDescent="0.2">
      <c r="A58" s="29" t="s">
        <v>1</v>
      </c>
      <c r="B58" s="25" t="s">
        <v>99</v>
      </c>
      <c r="C58" s="30"/>
      <c r="D58" s="30"/>
      <c r="E58" s="30"/>
      <c r="F58" s="30"/>
      <c r="G58" s="30"/>
      <c r="H58" s="21"/>
      <c r="I58" s="24"/>
      <c r="J58" s="24"/>
      <c r="K58" s="24"/>
      <c r="L58" s="24"/>
      <c r="M58" s="24"/>
    </row>
    <row r="59" spans="1:13" s="40" customFormat="1" x14ac:dyDescent="0.2">
      <c r="A59" s="29" t="s">
        <v>1</v>
      </c>
      <c r="B59" s="25" t="s">
        <v>100</v>
      </c>
      <c r="C59" s="30"/>
      <c r="D59" s="30"/>
      <c r="E59" s="30"/>
      <c r="F59" s="30"/>
      <c r="G59" s="30"/>
      <c r="H59" s="21"/>
      <c r="I59" s="24"/>
      <c r="J59" s="24"/>
      <c r="K59" s="24"/>
      <c r="L59" s="24"/>
      <c r="M59" s="24"/>
    </row>
    <row r="60" spans="1:13" hidden="1" x14ac:dyDescent="0.2">
      <c r="A60" s="151" t="s">
        <v>1</v>
      </c>
      <c r="B60" s="25" t="s">
        <v>136</v>
      </c>
      <c r="C60" s="4"/>
      <c r="D60" s="4"/>
      <c r="E60" s="4"/>
      <c r="F60" s="4"/>
      <c r="G60" s="4"/>
      <c r="H60" s="21"/>
      <c r="I60" s="38"/>
      <c r="J60" s="24"/>
      <c r="K60" s="24"/>
      <c r="L60" s="24"/>
      <c r="M60" s="24"/>
    </row>
    <row r="61" spans="1:13" s="40" customFormat="1" x14ac:dyDescent="0.2">
      <c r="A61" s="29"/>
      <c r="B61" s="25"/>
      <c r="C61" s="30"/>
      <c r="D61" s="30"/>
      <c r="E61" s="30"/>
      <c r="F61" s="30"/>
      <c r="G61" s="30"/>
      <c r="H61" s="21"/>
      <c r="I61" s="24"/>
      <c r="J61" s="24"/>
      <c r="K61" s="24"/>
      <c r="L61" s="24"/>
      <c r="M61" s="24"/>
    </row>
    <row r="62" spans="1:13" s="104" customFormat="1" ht="15.75" customHeight="1" outlineLevel="1" x14ac:dyDescent="0.2">
      <c r="A62" s="103" t="s">
        <v>137</v>
      </c>
      <c r="B62" s="23" t="s">
        <v>87</v>
      </c>
      <c r="C62" s="24"/>
      <c r="D62" s="24" t="s">
        <v>143</v>
      </c>
      <c r="E62" s="24"/>
      <c r="F62" s="24"/>
      <c r="G62" s="24"/>
      <c r="H62" s="24"/>
      <c r="I62" s="24"/>
      <c r="J62" s="24"/>
      <c r="K62" s="24"/>
    </row>
    <row r="63" spans="1:13" s="104" customFormat="1" outlineLevel="1" x14ac:dyDescent="0.2">
      <c r="A63" s="105" t="s">
        <v>138</v>
      </c>
      <c r="B63" s="24" t="s">
        <v>88</v>
      </c>
      <c r="C63" s="24"/>
      <c r="E63" s="24"/>
      <c r="F63" s="24"/>
      <c r="G63" s="24"/>
      <c r="H63" s="24"/>
      <c r="I63" s="24"/>
      <c r="J63" s="24"/>
      <c r="K63" s="24"/>
    </row>
    <row r="64" spans="1:13" s="104" customFormat="1" hidden="1" outlineLevel="1" x14ac:dyDescent="0.2">
      <c r="A64" s="106" t="s">
        <v>1</v>
      </c>
      <c r="B64" s="24" t="s">
        <v>89</v>
      </c>
      <c r="C64" s="24"/>
      <c r="D64" s="24"/>
      <c r="E64" s="24"/>
      <c r="F64" s="24"/>
      <c r="G64" s="24"/>
      <c r="H64" s="24"/>
      <c r="I64" s="24"/>
      <c r="J64" s="24"/>
      <c r="K64" s="24"/>
    </row>
    <row r="65" spans="1:13" s="104" customFormat="1" hidden="1" outlineLevel="1" x14ac:dyDescent="0.2">
      <c r="A65" s="106" t="s">
        <v>1</v>
      </c>
      <c r="B65" s="24" t="s">
        <v>90</v>
      </c>
      <c r="C65" s="24"/>
      <c r="D65" s="24"/>
      <c r="E65" s="24"/>
      <c r="F65" s="24"/>
      <c r="G65" s="24"/>
      <c r="H65" s="24"/>
      <c r="I65" s="24"/>
      <c r="J65" s="24"/>
      <c r="K65" s="24"/>
    </row>
    <row r="66" spans="1:13" s="104" customFormat="1" hidden="1" outlineLevel="1" x14ac:dyDescent="0.2">
      <c r="A66" s="106" t="s">
        <v>1</v>
      </c>
      <c r="B66" s="24" t="s">
        <v>91</v>
      </c>
      <c r="C66" s="24"/>
      <c r="D66" s="24"/>
      <c r="E66" s="24"/>
      <c r="F66" s="24"/>
      <c r="G66" s="24"/>
      <c r="H66" s="24"/>
      <c r="I66" s="24"/>
      <c r="J66" s="24"/>
      <c r="K66" s="24"/>
    </row>
    <row r="67" spans="1:13" s="104" customFormat="1" outlineLevel="1" x14ac:dyDescent="0.2">
      <c r="A67" s="106" t="s">
        <v>1</v>
      </c>
      <c r="B67" s="24" t="s">
        <v>92</v>
      </c>
      <c r="C67" s="24"/>
      <c r="D67" s="24"/>
      <c r="E67" s="24"/>
      <c r="F67" s="24"/>
      <c r="G67" s="24"/>
      <c r="H67" s="24"/>
      <c r="I67" s="24"/>
      <c r="J67" s="24"/>
      <c r="K67" s="24"/>
    </row>
    <row r="68" spans="1:13" x14ac:dyDescent="0.2">
      <c r="A68" s="151" t="s">
        <v>1</v>
      </c>
      <c r="B68" s="25" t="s">
        <v>140</v>
      </c>
      <c r="C68" s="4"/>
      <c r="D68" s="4"/>
      <c r="E68" s="4"/>
      <c r="F68" s="4"/>
      <c r="G68" s="4"/>
      <c r="H68" s="21"/>
      <c r="I68" s="38"/>
      <c r="J68" s="24"/>
      <c r="K68" s="24"/>
      <c r="L68" s="24"/>
      <c r="M68" s="24"/>
    </row>
    <row r="69" spans="1:13" s="104" customFormat="1" hidden="1" outlineLevel="1" x14ac:dyDescent="0.2">
      <c r="A69" s="105" t="s">
        <v>139</v>
      </c>
      <c r="B69" s="24" t="s">
        <v>125</v>
      </c>
      <c r="C69" s="24"/>
      <c r="D69" s="24"/>
      <c r="E69" s="24"/>
      <c r="F69" s="24"/>
      <c r="G69" s="24"/>
      <c r="H69" s="24"/>
      <c r="I69" s="24"/>
      <c r="J69" s="24"/>
      <c r="K69" s="24"/>
    </row>
    <row r="70" spans="1:13" s="104" customFormat="1" hidden="1" outlineLevel="1" x14ac:dyDescent="0.2">
      <c r="A70" s="106" t="s">
        <v>1</v>
      </c>
      <c r="B70" s="24" t="s">
        <v>126</v>
      </c>
      <c r="C70" s="24"/>
      <c r="D70" s="24"/>
      <c r="E70" s="24"/>
      <c r="F70" s="24"/>
      <c r="G70" s="24"/>
      <c r="H70" s="24"/>
      <c r="I70" s="24"/>
      <c r="J70" s="24"/>
      <c r="K70" s="24"/>
    </row>
    <row r="71" spans="1:13" s="104" customFormat="1" hidden="1" outlineLevel="1" x14ac:dyDescent="0.2">
      <c r="A71" s="106" t="s">
        <v>1</v>
      </c>
      <c r="B71" s="24" t="s">
        <v>93</v>
      </c>
      <c r="C71" s="24"/>
      <c r="D71" s="24"/>
      <c r="E71" s="24"/>
      <c r="F71" s="24"/>
      <c r="G71" s="24"/>
      <c r="H71" s="24"/>
      <c r="I71" s="24"/>
      <c r="J71" s="24"/>
      <c r="K71" s="24"/>
    </row>
    <row r="72" spans="1:13" s="104" customFormat="1" hidden="1" outlineLevel="1" x14ac:dyDescent="0.2">
      <c r="A72" s="106" t="s">
        <v>1</v>
      </c>
      <c r="B72" s="24" t="s">
        <v>94</v>
      </c>
      <c r="C72" s="24"/>
      <c r="D72" s="24"/>
      <c r="E72" s="24"/>
      <c r="F72" s="24"/>
      <c r="G72" s="24"/>
      <c r="H72" s="24"/>
      <c r="I72" s="24"/>
      <c r="J72" s="24"/>
      <c r="K72" s="24"/>
    </row>
    <row r="73" spans="1:13" collapsed="1" x14ac:dyDescent="0.2"/>
    <row r="74" spans="1:13" hidden="1" x14ac:dyDescent="0.2"/>
    <row r="75" spans="1:13" hidden="1" x14ac:dyDescent="0.2">
      <c r="B75" s="24"/>
      <c r="C75" s="24"/>
      <c r="D75" s="24"/>
      <c r="E75" s="24"/>
      <c r="F75" s="24"/>
    </row>
    <row r="76" spans="1:13" s="56" customFormat="1" ht="15" customHeight="1" x14ac:dyDescent="0.2">
      <c r="A76" s="131"/>
      <c r="B76" s="132" t="s">
        <v>115</v>
      </c>
      <c r="C76" s="133"/>
      <c r="D76" s="134"/>
      <c r="E76" s="135"/>
      <c r="F76" s="136"/>
      <c r="J76" s="134"/>
      <c r="K76" s="134" t="s">
        <v>119</v>
      </c>
    </row>
    <row r="77" spans="1:13" s="56" customFormat="1" ht="8.25" customHeight="1" x14ac:dyDescent="0.2">
      <c r="A77" s="137"/>
      <c r="B77" s="138"/>
      <c r="C77" s="133"/>
      <c r="D77" s="138"/>
      <c r="E77" s="138"/>
      <c r="F77" s="136"/>
      <c r="J77" s="138"/>
      <c r="K77" s="136"/>
    </row>
    <row r="78" spans="1:13" s="56" customFormat="1" ht="15" customHeight="1" x14ac:dyDescent="0.2">
      <c r="A78" s="131"/>
      <c r="B78" s="132" t="s">
        <v>120</v>
      </c>
      <c r="C78" s="133"/>
      <c r="D78" s="139"/>
      <c r="E78" s="135"/>
      <c r="F78" s="136"/>
      <c r="J78" s="142"/>
      <c r="K78" s="142" t="s">
        <v>121</v>
      </c>
    </row>
    <row r="79" spans="1:13" s="56" customFormat="1" ht="6.75" customHeight="1" x14ac:dyDescent="0.2">
      <c r="A79" s="137"/>
      <c r="B79" s="138"/>
      <c r="C79" s="133"/>
      <c r="D79" s="138"/>
      <c r="E79" s="138"/>
      <c r="F79" s="136"/>
      <c r="J79" s="138"/>
      <c r="K79" s="136"/>
    </row>
    <row r="80" spans="1:13" s="56" customFormat="1" hidden="1" x14ac:dyDescent="0.2">
      <c r="A80" s="131"/>
      <c r="B80" s="132" t="s">
        <v>122</v>
      </c>
      <c r="C80" s="133"/>
      <c r="D80" s="139"/>
      <c r="E80" s="135"/>
      <c r="F80" s="136"/>
      <c r="J80" s="139"/>
      <c r="K80" s="139" t="s">
        <v>123</v>
      </c>
    </row>
    <row r="81" spans="1:12" s="56" customFormat="1" ht="8.25" hidden="1" customHeight="1" x14ac:dyDescent="0.2">
      <c r="A81" s="131"/>
      <c r="B81" s="135"/>
      <c r="C81" s="133"/>
      <c r="D81" s="135"/>
      <c r="E81" s="135"/>
      <c r="F81" s="136"/>
      <c r="J81" s="135"/>
      <c r="K81" s="136"/>
    </row>
    <row r="82" spans="1:12" s="56" customFormat="1" x14ac:dyDescent="0.2">
      <c r="A82" s="131"/>
      <c r="B82" s="132" t="s">
        <v>147</v>
      </c>
      <c r="C82" s="133"/>
      <c r="D82" s="140"/>
      <c r="E82" s="135"/>
      <c r="F82" s="136"/>
      <c r="J82" s="142"/>
      <c r="K82" s="173" t="s">
        <v>146</v>
      </c>
      <c r="L82" s="173"/>
    </row>
  </sheetData>
  <mergeCells count="26">
    <mergeCell ref="A1:L1"/>
    <mergeCell ref="G9:G10"/>
    <mergeCell ref="H9:K9"/>
    <mergeCell ref="L9:L10"/>
    <mergeCell ref="B9:B10"/>
    <mergeCell ref="A9:A10"/>
    <mergeCell ref="C9:C10"/>
    <mergeCell ref="B5:L5"/>
    <mergeCell ref="A3:M3"/>
    <mergeCell ref="A4:M4"/>
    <mergeCell ref="M9:N9"/>
    <mergeCell ref="D9:D10"/>
    <mergeCell ref="E9:E10"/>
    <mergeCell ref="F9:F10"/>
    <mergeCell ref="A7:N7"/>
    <mergeCell ref="K82:L82"/>
    <mergeCell ref="B11:L11"/>
    <mergeCell ref="B14:G14"/>
    <mergeCell ref="B15:L15"/>
    <mergeCell ref="B19:G19"/>
    <mergeCell ref="B28:L28"/>
    <mergeCell ref="A23:G23"/>
    <mergeCell ref="B20:L20"/>
    <mergeCell ref="B22:G22"/>
    <mergeCell ref="A24:G24"/>
    <mergeCell ref="A25:G25"/>
  </mergeCells>
  <pageMargins left="0.23622047244094491" right="0.23622047244094491" top="0.74803149606299213" bottom="0.74803149606299213" header="0" footer="0"/>
  <pageSetup paperSize="9" scale="67" fitToHeight="0" orientation="landscape" r:id="rId1"/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</vt:lpstr>
      <vt:lpstr>расчет 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Гаврюш Татьяна Петровна</cp:lastModifiedBy>
  <cp:lastPrinted>2021-10-26T00:27:07Z</cp:lastPrinted>
  <dcterms:created xsi:type="dcterms:W3CDTF">2002-03-25T05:35:56Z</dcterms:created>
  <dcterms:modified xsi:type="dcterms:W3CDTF">2021-10-26T00:32:53Z</dcterms:modified>
</cp:coreProperties>
</file>